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00" yWindow="840" windowWidth="17940" windowHeight="9645" activeTab="1"/>
  </bookViews>
  <sheets>
    <sheet name="CONPES 179" sheetId="2" r:id="rId1"/>
    <sheet name="Formulario AP-4" sheetId="1" r:id="rId2"/>
  </sheets>
  <externalReferences>
    <externalReference r:id="rId3"/>
    <externalReference r:id="rId4"/>
  </externalReferences>
  <definedNames>
    <definedName name="\a">'[1]CUADRO No 4'!#REF!</definedName>
    <definedName name="\c">'[2]poblacion93-1998'!#REF!</definedName>
    <definedName name="\i">'[2]poblacion93-1998'!#REF!</definedName>
    <definedName name="\r">'[2]poblacion93-1998'!#REF!</definedName>
    <definedName name="___xlfn.BAHTTEXT" hidden="1">#NAME?</definedName>
    <definedName name="__xlfn.BAHTTEXT" hidden="1">#NAME?</definedName>
    <definedName name="_a">#N/A</definedName>
    <definedName name="_c">#N/A</definedName>
    <definedName name="_xlnm._FilterDatabase" localSheetId="0" hidden="1">'CONPES 179'!$A$8:$I$148</definedName>
    <definedName name="_xlnm._FilterDatabase" localSheetId="1" hidden="1">'Formulario AP-4'!$B$12:$AR$154</definedName>
    <definedName name="_i">#N/A</definedName>
    <definedName name="_r">#N/A</definedName>
    <definedName name="A_impresión_IM">'[2]poblacion93-1998'!#REF!</definedName>
    <definedName name="_xlnm.Print_Area" localSheetId="1">'Formulario AP-4'!$B$1:$AQ$161</definedName>
    <definedName name="ARP" localSheetId="0">#REF!</definedName>
    <definedName name="ARP">#REF!</definedName>
    <definedName name="CENSO1985">'[2]poblacion93-1998'!#REF!</definedName>
    <definedName name="CESANTIAS" localSheetId="0">#REF!</definedName>
    <definedName name="CESANTIAS">#REF!</definedName>
    <definedName name="CODIGO_DIVIPOLA" localSheetId="0">#REF!</definedName>
    <definedName name="CODIGO_DIVIPOLA" localSheetId="1">#REF!</definedName>
    <definedName name="CODIGO_DIVIPOLA">#REF!</definedName>
    <definedName name="DboREGISTRO_LEY_617" localSheetId="0">#REF!</definedName>
    <definedName name="DboREGISTRO_LEY_617" localSheetId="1">#REF!</definedName>
    <definedName name="DboREGISTRO_LEY_617">#REF!</definedName>
    <definedName name="Departamento">'CONPES 179'!$C$119:$C$148</definedName>
    <definedName name="MACRO">'[2]poblacion93-1998'!#REF!</definedName>
    <definedName name="Municipios_Certificados">'CONPES 179'!$C$9:$C$115</definedName>
    <definedName name="PENSIONES" localSheetId="0">#REF!</definedName>
    <definedName name="PENSIONES">#REF!</definedName>
    <definedName name="SALUD" localSheetId="0">#REF!</definedName>
    <definedName name="SALUD">#REF!</definedName>
    <definedName name="SHARED_FORMULA_0">#N/A</definedName>
    <definedName name="SHARED_FORMULA_1">#N/A</definedName>
    <definedName name="SHARED_FORMULA_10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_xlnm.Print_Titles" localSheetId="1">'Formulario AP-4'!$B:$E,'Formulario AP-4'!$1:$11</definedName>
    <definedName name="Títulos_a_imprimir_IM">'[2]poblacion93-1998'!#REF!</definedName>
    <definedName name="Z">'[1]CUADRO No 4'!#REF!</definedName>
  </definedNames>
  <calcPr calcId="125725"/>
</workbook>
</file>

<file path=xl/calcChain.xml><?xml version="1.0" encoding="utf-8"?>
<calcChain xmlns="http://schemas.openxmlformats.org/spreadsheetml/2006/main">
  <c r="AO114" i="1"/>
  <c r="AN114"/>
  <c r="AM114"/>
  <c r="AL114"/>
  <c r="AK114"/>
  <c r="AJ114"/>
  <c r="AI114"/>
  <c r="AG114"/>
  <c r="AF114"/>
  <c r="AE114"/>
  <c r="AD114"/>
  <c r="AC114"/>
  <c r="AB114"/>
  <c r="AA114"/>
  <c r="Z114"/>
  <c r="Y114"/>
  <c r="X114"/>
  <c r="V114"/>
  <c r="U114"/>
  <c r="T114"/>
  <c r="S114"/>
  <c r="R114"/>
  <c r="O114"/>
  <c r="N114"/>
  <c r="M114"/>
  <c r="L114"/>
  <c r="K114"/>
  <c r="J114"/>
  <c r="I114"/>
  <c r="H114"/>
  <c r="G114"/>
  <c r="I96" i="2" l="1"/>
  <c r="I84"/>
  <c r="I71"/>
  <c r="I28"/>
  <c r="I14"/>
  <c r="AP71" i="1" l="1"/>
  <c r="AH71"/>
  <c r="W71"/>
  <c r="Q71"/>
  <c r="P71"/>
  <c r="AP17" l="1"/>
  <c r="AP130"/>
  <c r="AP142"/>
  <c r="AP141"/>
  <c r="AP140"/>
  <c r="AP139"/>
  <c r="AP138"/>
  <c r="AP137"/>
  <c r="AP136"/>
  <c r="AP135"/>
  <c r="AP134"/>
  <c r="AP133"/>
  <c r="AP132"/>
  <c r="AP131"/>
  <c r="AP129"/>
  <c r="AP128"/>
  <c r="AP127"/>
  <c r="AP126"/>
  <c r="AP125"/>
  <c r="AP124"/>
  <c r="AP123"/>
  <c r="AP122"/>
  <c r="AP121"/>
  <c r="AP120"/>
  <c r="AP119"/>
  <c r="AP118"/>
  <c r="AP117"/>
  <c r="AP116"/>
  <c r="AP113"/>
  <c r="AP112"/>
  <c r="AP111"/>
  <c r="AP110"/>
  <c r="AP109"/>
  <c r="AP108"/>
  <c r="AP107"/>
  <c r="AP106"/>
  <c r="AP105"/>
  <c r="AP104"/>
  <c r="AP103"/>
  <c r="AP102"/>
  <c r="AP101"/>
  <c r="AP100"/>
  <c r="AP99"/>
  <c r="AP98"/>
  <c r="AP97"/>
  <c r="AP96"/>
  <c r="AP95"/>
  <c r="AP94"/>
  <c r="AP93"/>
  <c r="AP92"/>
  <c r="AP91"/>
  <c r="AP90"/>
  <c r="AP89"/>
  <c r="AP88"/>
  <c r="AP87"/>
  <c r="AP86"/>
  <c r="AP85"/>
  <c r="AP84"/>
  <c r="AP83"/>
  <c r="AP82"/>
  <c r="AP81"/>
  <c r="AP79"/>
  <c r="AP78"/>
  <c r="AP77"/>
  <c r="AP76"/>
  <c r="AP75"/>
  <c r="AP74"/>
  <c r="AP73"/>
  <c r="AP72"/>
  <c r="AP70"/>
  <c r="AP69"/>
  <c r="AP68"/>
  <c r="AP67"/>
  <c r="AP66"/>
  <c r="AP65"/>
  <c r="AP64"/>
  <c r="AP63"/>
  <c r="AP62"/>
  <c r="AP61"/>
  <c r="AP60"/>
  <c r="AP59"/>
  <c r="AP58"/>
  <c r="AP57"/>
  <c r="AP56"/>
  <c r="AP55"/>
  <c r="AP54"/>
  <c r="AP53"/>
  <c r="AP52"/>
  <c r="AP51"/>
  <c r="AP50"/>
  <c r="AP49"/>
  <c r="AP48"/>
  <c r="AP47"/>
  <c r="AP46"/>
  <c r="AP45"/>
  <c r="AP44"/>
  <c r="AP43"/>
  <c r="AP42"/>
  <c r="AP41"/>
  <c r="AP40"/>
  <c r="AP39"/>
  <c r="AP38"/>
  <c r="AP37"/>
  <c r="AP36"/>
  <c r="AP35"/>
  <c r="AP34"/>
  <c r="AP33"/>
  <c r="AP32"/>
  <c r="AP31"/>
  <c r="AP30"/>
  <c r="AP29"/>
  <c r="AP28"/>
  <c r="AP27"/>
  <c r="AP26"/>
  <c r="AP25"/>
  <c r="AP24"/>
  <c r="AP23"/>
  <c r="AP22"/>
  <c r="AP21"/>
  <c r="AP20"/>
  <c r="AP19"/>
  <c r="AP18"/>
  <c r="AP16"/>
  <c r="AP13"/>
  <c r="AP14" l="1"/>
  <c r="AP15"/>
  <c r="H154" i="2"/>
  <c r="G154"/>
  <c r="F154"/>
  <c r="I151"/>
  <c r="I117"/>
  <c r="I154" l="1"/>
  <c r="W130" i="1"/>
  <c r="P130"/>
  <c r="P142"/>
  <c r="W139"/>
  <c r="P139"/>
  <c r="P138"/>
  <c r="P135"/>
  <c r="W132"/>
  <c r="P132"/>
  <c r="P131"/>
  <c r="P128"/>
  <c r="W125"/>
  <c r="P125"/>
  <c r="P124"/>
  <c r="W121"/>
  <c r="P121"/>
  <c r="P120"/>
  <c r="W117"/>
  <c r="P117"/>
  <c r="P116"/>
  <c r="Q112"/>
  <c r="P110"/>
  <c r="AH109"/>
  <c r="Q108"/>
  <c r="Q104"/>
  <c r="Q103"/>
  <c r="P102"/>
  <c r="AH101"/>
  <c r="Q100"/>
  <c r="Q96"/>
  <c r="AH95"/>
  <c r="Q94"/>
  <c r="P92"/>
  <c r="Q90"/>
  <c r="Q86"/>
  <c r="Q85"/>
  <c r="Q82"/>
  <c r="AP80"/>
  <c r="Q79"/>
  <c r="P77"/>
  <c r="Q75"/>
  <c r="Q74"/>
  <c r="Q70"/>
  <c r="Q67"/>
  <c r="Q66"/>
  <c r="AH64"/>
  <c r="Q63"/>
  <c r="P61"/>
  <c r="Q59"/>
  <c r="Q55"/>
  <c r="Q54"/>
  <c r="AH48"/>
  <c r="Q47"/>
  <c r="W34"/>
  <c r="W30"/>
  <c r="Q30"/>
  <c r="Q29"/>
  <c r="Q28"/>
  <c r="P26"/>
  <c r="Q22"/>
  <c r="W20"/>
  <c r="W19"/>
  <c r="Q16"/>
  <c r="W15"/>
  <c r="P15"/>
  <c r="Q15"/>
  <c r="AH80" l="1"/>
  <c r="AH35"/>
  <c r="Q46"/>
  <c r="AH50"/>
  <c r="AH70"/>
  <c r="AH85"/>
  <c r="AH96"/>
  <c r="W17"/>
  <c r="AH66"/>
  <c r="Q121"/>
  <c r="Q139"/>
  <c r="W22"/>
  <c r="Q38"/>
  <c r="Q50"/>
  <c r="Q58"/>
  <c r="Q117"/>
  <c r="Q125"/>
  <c r="P29"/>
  <c r="P17"/>
  <c r="P20"/>
  <c r="Q42"/>
  <c r="AH54"/>
  <c r="Q89"/>
  <c r="Q99"/>
  <c r="Q111"/>
  <c r="Q132"/>
  <c r="Q130"/>
  <c r="P25"/>
  <c r="W13"/>
  <c r="Q23"/>
  <c r="AH40"/>
  <c r="Q43"/>
  <c r="AH44"/>
  <c r="AH49"/>
  <c r="AH56"/>
  <c r="AH57"/>
  <c r="AH65"/>
  <c r="AH72"/>
  <c r="AH73"/>
  <c r="AH81"/>
  <c r="AH87"/>
  <c r="AH88"/>
  <c r="AH102"/>
  <c r="AH110"/>
  <c r="AH117"/>
  <c r="Q118"/>
  <c r="AH120"/>
  <c r="AH121"/>
  <c r="Q122"/>
  <c r="AH124"/>
  <c r="AH125"/>
  <c r="Q126"/>
  <c r="AH128"/>
  <c r="AH131"/>
  <c r="AH132"/>
  <c r="Q133"/>
  <c r="AH135"/>
  <c r="Q136"/>
  <c r="AH138"/>
  <c r="AH139"/>
  <c r="Q140"/>
  <c r="AH142"/>
  <c r="AH130"/>
  <c r="P34"/>
  <c r="Q35"/>
  <c r="AH36"/>
  <c r="Q39"/>
  <c r="W14"/>
  <c r="Q20"/>
  <c r="P30"/>
  <c r="Q31"/>
  <c r="W32"/>
  <c r="W51"/>
  <c r="P54"/>
  <c r="P55"/>
  <c r="P59"/>
  <c r="W59"/>
  <c r="P62"/>
  <c r="P67"/>
  <c r="W67"/>
  <c r="P70"/>
  <c r="P75"/>
  <c r="W75"/>
  <c r="P78"/>
  <c r="P82"/>
  <c r="W82"/>
  <c r="P85"/>
  <c r="P86"/>
  <c r="P90"/>
  <c r="W90"/>
  <c r="P93"/>
  <c r="P100"/>
  <c r="W104"/>
  <c r="P107"/>
  <c r="P108"/>
  <c r="P112"/>
  <c r="W112"/>
  <c r="W120"/>
  <c r="W124"/>
  <c r="W128"/>
  <c r="W131"/>
  <c r="W135"/>
  <c r="W138"/>
  <c r="W142"/>
  <c r="AH74"/>
  <c r="AH103"/>
  <c r="Q116"/>
  <c r="AH119"/>
  <c r="Q120"/>
  <c r="AH123"/>
  <c r="AH129"/>
  <c r="AH134"/>
  <c r="AH136"/>
  <c r="AH140"/>
  <c r="AH141"/>
  <c r="Q142"/>
  <c r="Q14"/>
  <c r="Q19"/>
  <c r="P23"/>
  <c r="Q24"/>
  <c r="AH31"/>
  <c r="Q32"/>
  <c r="Q33"/>
  <c r="P37"/>
  <c r="W39"/>
  <c r="P41"/>
  <c r="W43"/>
  <c r="P45"/>
  <c r="P53"/>
  <c r="W53"/>
  <c r="W57"/>
  <c r="P69"/>
  <c r="W69"/>
  <c r="W73"/>
  <c r="P84"/>
  <c r="W84"/>
  <c r="W88"/>
  <c r="P98"/>
  <c r="W98"/>
  <c r="P106"/>
  <c r="W106"/>
  <c r="W116"/>
  <c r="W118"/>
  <c r="W122"/>
  <c r="W126"/>
  <c r="W133"/>
  <c r="W136"/>
  <c r="W140"/>
  <c r="W26"/>
  <c r="W35"/>
  <c r="AH84"/>
  <c r="P19"/>
  <c r="AH43"/>
  <c r="AH58"/>
  <c r="AH89"/>
  <c r="AH126"/>
  <c r="Q128"/>
  <c r="AH133"/>
  <c r="Q138"/>
  <c r="P14"/>
  <c r="P32"/>
  <c r="AH38"/>
  <c r="AH42"/>
  <c r="AH46"/>
  <c r="Q49"/>
  <c r="Q53"/>
  <c r="Q57"/>
  <c r="Q60"/>
  <c r="Q61"/>
  <c r="AH62"/>
  <c r="Q65"/>
  <c r="Q69"/>
  <c r="Q73"/>
  <c r="Q76"/>
  <c r="Q77"/>
  <c r="AH78"/>
  <c r="Q81"/>
  <c r="Q84"/>
  <c r="Q88"/>
  <c r="Q91"/>
  <c r="Q92"/>
  <c r="AH93"/>
  <c r="AH94"/>
  <c r="Q98"/>
  <c r="AH100"/>
  <c r="Q102"/>
  <c r="Q105"/>
  <c r="AH105"/>
  <c r="Q106"/>
  <c r="Q110"/>
  <c r="Q113"/>
  <c r="AH116"/>
  <c r="Q119"/>
  <c r="Q123"/>
  <c r="Q127"/>
  <c r="Q129"/>
  <c r="Q134"/>
  <c r="Q137"/>
  <c r="Q141"/>
  <c r="W25"/>
  <c r="AH61"/>
  <c r="AH77"/>
  <c r="AH92"/>
  <c r="Q21"/>
  <c r="P24"/>
  <c r="P28"/>
  <c r="W29"/>
  <c r="AH39"/>
  <c r="AH118"/>
  <c r="AH122"/>
  <c r="Q124"/>
  <c r="AH127"/>
  <c r="Q131"/>
  <c r="Q135"/>
  <c r="AH137"/>
  <c r="P13"/>
  <c r="Q13"/>
  <c r="AH13"/>
  <c r="AH16"/>
  <c r="Q17"/>
  <c r="Q18"/>
  <c r="W18"/>
  <c r="P22"/>
  <c r="W23"/>
  <c r="W24"/>
  <c r="Q25"/>
  <c r="AH25"/>
  <c r="Q26"/>
  <c r="Q27"/>
  <c r="W27"/>
  <c r="W28"/>
  <c r="AH33"/>
  <c r="P35"/>
  <c r="P39"/>
  <c r="P43"/>
  <c r="P47"/>
  <c r="AH51"/>
  <c r="W52"/>
  <c r="AH59"/>
  <c r="W60"/>
  <c r="P63"/>
  <c r="W68"/>
  <c r="AH75"/>
  <c r="W76"/>
  <c r="P79"/>
  <c r="W83"/>
  <c r="AH90"/>
  <c r="W91"/>
  <c r="P94"/>
  <c r="W97"/>
  <c r="AH104"/>
  <c r="W105"/>
  <c r="AH112"/>
  <c r="W113"/>
  <c r="P118"/>
  <c r="P119"/>
  <c r="W119"/>
  <c r="P122"/>
  <c r="P123"/>
  <c r="W123"/>
  <c r="P126"/>
  <c r="P127"/>
  <c r="W127"/>
  <c r="P129"/>
  <c r="W129"/>
  <c r="P133"/>
  <c r="P134"/>
  <c r="W134"/>
  <c r="P136"/>
  <c r="P137"/>
  <c r="W137"/>
  <c r="P140"/>
  <c r="P141"/>
  <c r="W141"/>
  <c r="P99"/>
  <c r="AH111"/>
  <c r="AH53"/>
  <c r="AH20"/>
  <c r="Q68"/>
  <c r="Q83"/>
  <c r="AH113"/>
  <c r="AH26"/>
  <c r="P65"/>
  <c r="P81"/>
  <c r="P18"/>
  <c r="AH19"/>
  <c r="W21"/>
  <c r="AH29"/>
  <c r="W36"/>
  <c r="W37"/>
  <c r="W40"/>
  <c r="W41"/>
  <c r="W44"/>
  <c r="W45"/>
  <c r="AH55"/>
  <c r="P57"/>
  <c r="W61"/>
  <c r="P73"/>
  <c r="W77"/>
  <c r="AH86"/>
  <c r="P88"/>
  <c r="W92"/>
  <c r="AH108"/>
  <c r="AH24"/>
  <c r="Q52"/>
  <c r="AH83"/>
  <c r="Q97"/>
  <c r="AH106"/>
  <c r="P49"/>
  <c r="P16"/>
  <c r="AH17"/>
  <c r="AH27"/>
  <c r="P31"/>
  <c r="AH32"/>
  <c r="P33"/>
  <c r="AH37"/>
  <c r="P38"/>
  <c r="AH41"/>
  <c r="P42"/>
  <c r="AH45"/>
  <c r="P46"/>
  <c r="AH15"/>
  <c r="AQ15" s="1"/>
  <c r="AH30"/>
  <c r="AH52"/>
  <c r="AH97"/>
  <c r="Q107"/>
  <c r="AH47"/>
  <c r="AH79"/>
  <c r="AH18"/>
  <c r="P21"/>
  <c r="AH22"/>
  <c r="Q37"/>
  <c r="Q41"/>
  <c r="Q45"/>
  <c r="W49"/>
  <c r="Q62"/>
  <c r="W65"/>
  <c r="Q78"/>
  <c r="W81"/>
  <c r="Q93"/>
  <c r="AH69"/>
  <c r="AH98"/>
  <c r="AH99"/>
  <c r="AH67"/>
  <c r="AH68"/>
  <c r="AH82"/>
  <c r="AH107"/>
  <c r="AH21"/>
  <c r="AH63"/>
  <c r="AH14"/>
  <c r="W16"/>
  <c r="AH23"/>
  <c r="P27"/>
  <c r="AH28"/>
  <c r="W31"/>
  <c r="W33"/>
  <c r="AH34"/>
  <c r="W38"/>
  <c r="W42"/>
  <c r="W46"/>
  <c r="AH60"/>
  <c r="AH76"/>
  <c r="AH91"/>
  <c r="P104"/>
  <c r="W102"/>
  <c r="W110"/>
  <c r="Q34"/>
  <c r="W50"/>
  <c r="P52"/>
  <c r="W58"/>
  <c r="P60"/>
  <c r="W66"/>
  <c r="P68"/>
  <c r="W74"/>
  <c r="P76"/>
  <c r="P83"/>
  <c r="W89"/>
  <c r="P91"/>
  <c r="W96"/>
  <c r="P97"/>
  <c r="W103"/>
  <c r="P105"/>
  <c r="W111"/>
  <c r="P113"/>
  <c r="P48"/>
  <c r="W54"/>
  <c r="P56"/>
  <c r="W62"/>
  <c r="P64"/>
  <c r="W70"/>
  <c r="P72"/>
  <c r="W78"/>
  <c r="P80"/>
  <c r="W85"/>
  <c r="P87"/>
  <c r="W93"/>
  <c r="P95"/>
  <c r="W99"/>
  <c r="P101"/>
  <c r="W107"/>
  <c r="P109"/>
  <c r="P36"/>
  <c r="P40"/>
  <c r="P44"/>
  <c r="W47"/>
  <c r="Q48"/>
  <c r="W55"/>
  <c r="Q56"/>
  <c r="W63"/>
  <c r="Q64"/>
  <c r="AQ71"/>
  <c r="Q72"/>
  <c r="W79"/>
  <c r="Q80"/>
  <c r="W86"/>
  <c r="Q87"/>
  <c r="W94"/>
  <c r="Q95"/>
  <c r="W100"/>
  <c r="Q101"/>
  <c r="W108"/>
  <c r="Q109"/>
  <c r="Q36"/>
  <c r="Q40"/>
  <c r="Q44"/>
  <c r="W48"/>
  <c r="P50"/>
  <c r="W56"/>
  <c r="P58"/>
  <c r="W64"/>
  <c r="P66"/>
  <c r="W72"/>
  <c r="P74"/>
  <c r="W80"/>
  <c r="W87"/>
  <c r="P89"/>
  <c r="W95"/>
  <c r="P96"/>
  <c r="W101"/>
  <c r="P103"/>
  <c r="W109"/>
  <c r="P111"/>
  <c r="AQ74" l="1"/>
  <c r="AQ66"/>
  <c r="AP114"/>
  <c r="AQ54"/>
  <c r="AH114"/>
  <c r="AQ84"/>
  <c r="W114"/>
  <c r="AQ104"/>
  <c r="AQ26"/>
  <c r="AQ111"/>
  <c r="AQ90"/>
  <c r="AQ92"/>
  <c r="AQ129"/>
  <c r="AQ120"/>
  <c r="AQ142"/>
  <c r="AQ132"/>
  <c r="AQ24"/>
  <c r="AQ86"/>
  <c r="AQ44"/>
  <c r="AQ128"/>
  <c r="AQ34"/>
  <c r="AQ53"/>
  <c r="AQ124"/>
  <c r="AQ30"/>
  <c r="AQ25"/>
  <c r="AQ20"/>
  <c r="AQ131"/>
  <c r="AQ123"/>
  <c r="AQ121"/>
  <c r="AQ130"/>
  <c r="AQ141"/>
  <c r="AQ139"/>
  <c r="AQ138"/>
  <c r="AQ137"/>
  <c r="AQ135"/>
  <c r="AQ134"/>
  <c r="AQ127"/>
  <c r="AQ126"/>
  <c r="AQ125"/>
  <c r="AQ119"/>
  <c r="AQ117"/>
  <c r="AQ116"/>
  <c r="AQ112"/>
  <c r="AQ106"/>
  <c r="AQ93"/>
  <c r="AQ88"/>
  <c r="AQ82"/>
  <c r="AQ77"/>
  <c r="AQ70"/>
  <c r="AQ69"/>
  <c r="AQ67"/>
  <c r="AQ63"/>
  <c r="AQ57"/>
  <c r="AQ50"/>
  <c r="AQ47"/>
  <c r="AQ45"/>
  <c r="AQ43"/>
  <c r="AQ41"/>
  <c r="AQ39"/>
  <c r="AQ29"/>
  <c r="AQ28"/>
  <c r="AQ22"/>
  <c r="AQ17"/>
  <c r="AQ13"/>
  <c r="AQ42"/>
  <c r="AQ98"/>
  <c r="AQ75"/>
  <c r="AQ107"/>
  <c r="AQ59"/>
  <c r="AQ58"/>
  <c r="AQ85"/>
  <c r="AQ64"/>
  <c r="AQ110"/>
  <c r="AQ27"/>
  <c r="AQ62"/>
  <c r="AQ118"/>
  <c r="AQ96"/>
  <c r="AQ108"/>
  <c r="AQ79"/>
  <c r="AQ101"/>
  <c r="AQ102"/>
  <c r="AQ23"/>
  <c r="AQ61"/>
  <c r="AQ37"/>
  <c r="AQ136"/>
  <c r="AQ16"/>
  <c r="AQ122"/>
  <c r="AQ89"/>
  <c r="AQ14"/>
  <c r="AQ38"/>
  <c r="AQ133"/>
  <c r="AQ33"/>
  <c r="AQ73"/>
  <c r="AQ19"/>
  <c r="AQ140"/>
  <c r="AQ35"/>
  <c r="AQ100"/>
  <c r="AQ94"/>
  <c r="AQ78"/>
  <c r="AQ55"/>
  <c r="AQ32"/>
  <c r="AQ21"/>
  <c r="AQ80"/>
  <c r="AQ52"/>
  <c r="AQ81"/>
  <c r="AQ91"/>
  <c r="AQ65"/>
  <c r="AQ36"/>
  <c r="AQ72"/>
  <c r="AQ105"/>
  <c r="AQ49"/>
  <c r="AQ103"/>
  <c r="AQ109"/>
  <c r="AQ48"/>
  <c r="AQ83"/>
  <c r="AQ46"/>
  <c r="AQ31"/>
  <c r="AQ87"/>
  <c r="AQ60"/>
  <c r="AQ18"/>
  <c r="AQ99"/>
  <c r="AQ56"/>
  <c r="AQ95"/>
  <c r="AQ68"/>
  <c r="AQ97"/>
  <c r="AQ76"/>
  <c r="AQ113"/>
  <c r="AQ40"/>
  <c r="A14" l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6" l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Q166" l="1"/>
  <c r="Q165"/>
  <c r="P165"/>
  <c r="P166"/>
  <c r="AO143"/>
  <c r="AO144" l="1"/>
  <c r="AP165"/>
  <c r="W166" l="1"/>
  <c r="W165"/>
  <c r="AH165"/>
  <c r="AH166"/>
  <c r="AP166"/>
  <c r="AQ166" l="1"/>
  <c r="AQ165"/>
  <c r="AK143" l="1"/>
  <c r="AK144" s="1"/>
  <c r="AN143"/>
  <c r="AN144" s="1"/>
  <c r="AJ143"/>
  <c r="AJ144" s="1"/>
  <c r="AM143"/>
  <c r="AM144" s="1"/>
  <c r="AL143"/>
  <c r="AL144" s="1"/>
  <c r="AI143" l="1"/>
  <c r="AI144" s="1"/>
  <c r="L143" l="1"/>
  <c r="O143"/>
  <c r="J143"/>
  <c r="N143"/>
  <c r="I143"/>
  <c r="M143"/>
  <c r="H143"/>
  <c r="K143" l="1"/>
  <c r="F143"/>
  <c r="G143"/>
  <c r="V143" l="1"/>
  <c r="T143"/>
  <c r="U143"/>
  <c r="S143"/>
  <c r="R143"/>
  <c r="Q143" l="1"/>
  <c r="P143"/>
  <c r="W143"/>
  <c r="AP143"/>
  <c r="AP144" s="1"/>
  <c r="AC143" l="1"/>
  <c r="AG143"/>
  <c r="AB143"/>
  <c r="AH143" l="1"/>
  <c r="AQ143" l="1"/>
  <c r="AG144"/>
  <c r="AB144"/>
  <c r="AC144"/>
  <c r="AE143" l="1"/>
  <c r="AE144" s="1"/>
  <c r="AA143"/>
  <c r="AA144" s="1"/>
  <c r="Y143"/>
  <c r="Y144" s="1"/>
  <c r="AD143"/>
  <c r="AD144" s="1"/>
  <c r="Z143"/>
  <c r="Z144" s="1"/>
  <c r="AF143"/>
  <c r="AF144" s="1"/>
  <c r="X143" l="1"/>
  <c r="X144" s="1"/>
  <c r="AH144"/>
  <c r="S144" l="1"/>
  <c r="T144"/>
  <c r="U144"/>
  <c r="V144"/>
  <c r="R144" l="1"/>
  <c r="W144" l="1"/>
  <c r="H144" l="1"/>
  <c r="I144"/>
  <c r="J144"/>
  <c r="K144"/>
  <c r="L144"/>
  <c r="M144"/>
  <c r="N144"/>
  <c r="O144"/>
  <c r="Q51" l="1"/>
  <c r="G144"/>
  <c r="P51"/>
  <c r="P114" s="1"/>
  <c r="F114"/>
  <c r="F144" s="1"/>
  <c r="Q114" l="1"/>
  <c r="Q144" s="1"/>
  <c r="AQ51"/>
  <c r="AQ114" s="1"/>
  <c r="P144"/>
  <c r="AQ144" l="1"/>
</calcChain>
</file>

<file path=xl/comments1.xml><?xml version="1.0" encoding="utf-8"?>
<comments xmlns="http://schemas.openxmlformats.org/spreadsheetml/2006/main">
  <authors>
    <author>JUAN CARLOS VARGAS VERGARA</author>
  </authors>
  <commentList>
    <comment ref="A55" authorId="0">
      <text>
        <r>
          <rPr>
            <b/>
            <sz val="9"/>
            <color indexed="81"/>
            <rFont val="Tahoma"/>
            <family val="2"/>
          </rPr>
          <t xml:space="preserve">ojo corregir el vlr a la ESE en $27.103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<sst xmlns="http://schemas.openxmlformats.org/spreadsheetml/2006/main" count="1270" uniqueCount="727">
  <si>
    <t xml:space="preserve">REPUBLICA DE COLOMBIA </t>
  </si>
  <si>
    <t xml:space="preserve">SISTEMA GENERAL DE PARTICIPACIONES </t>
  </si>
  <si>
    <t xml:space="preserve">CERTIFICADO DE LA DISTRIBUCION DE PARTICIPACIONES </t>
  </si>
  <si>
    <t>CONSOLIDADO DEPARTAMENTO DE ANTIOQUIA</t>
  </si>
  <si>
    <t>FONDOS DE CESANTIAS</t>
  </si>
  <si>
    <t>FONDOS DE PENSIONES</t>
  </si>
  <si>
    <t>ENTIDADES PROMOTORAS DE SALUD</t>
  </si>
  <si>
    <t>ADMINISTRADORAS DE RIESGOS PROFESIONALES</t>
  </si>
  <si>
    <t>F.N.A</t>
  </si>
  <si>
    <t>COLFONDOS</t>
  </si>
  <si>
    <t>PORVENIR</t>
  </si>
  <si>
    <t>PROTECCION</t>
  </si>
  <si>
    <t>TOTAL CESANTIAS</t>
  </si>
  <si>
    <t>MUNICIPIO</t>
  </si>
  <si>
    <t>ESE</t>
  </si>
  <si>
    <t>Regional</t>
  </si>
  <si>
    <t>NIT</t>
  </si>
  <si>
    <t>REGIMEN</t>
  </si>
  <si>
    <t>TOTAL PENSIONES</t>
  </si>
  <si>
    <t>NUEVA EPS</t>
  </si>
  <si>
    <t>CAFESALUD</t>
  </si>
  <si>
    <t>COLPATRIA</t>
  </si>
  <si>
    <t>COLSANITAS</t>
  </si>
  <si>
    <t>COOMEVA</t>
  </si>
  <si>
    <t>CRUZ BLANCA</t>
  </si>
  <si>
    <t>FOSYGA</t>
  </si>
  <si>
    <t>SALUD TOTAL</t>
  </si>
  <si>
    <t>SALUDCOOP</t>
  </si>
  <si>
    <t>SURA</t>
  </si>
  <si>
    <t>TOTAL APORTES SALUD</t>
  </si>
  <si>
    <t>POSITIVA</t>
  </si>
  <si>
    <t>COLMENA</t>
  </si>
  <si>
    <t>LIBERTY SEGUROS</t>
  </si>
  <si>
    <t>SEGUROS BOLIVAR</t>
  </si>
  <si>
    <t>SEGUROS LA EQUIDAD</t>
  </si>
  <si>
    <t>SURATEP</t>
  </si>
  <si>
    <t>TOTAL APORTES RIESGOS PROF.</t>
  </si>
  <si>
    <t>TOTAL GENERAL</t>
  </si>
  <si>
    <t>RETROACTIVO</t>
  </si>
  <si>
    <t>ANUAL</t>
  </si>
  <si>
    <t>MUNICIPIOS CERTIFICADOS</t>
  </si>
  <si>
    <t>MEDELLIN</t>
  </si>
  <si>
    <t>METROSALUD</t>
  </si>
  <si>
    <t>800058016-1</t>
  </si>
  <si>
    <t>ABEJORRAL</t>
  </si>
  <si>
    <t>SAN JUAN DE DIOS</t>
  </si>
  <si>
    <t>890980643-9</t>
  </si>
  <si>
    <t>ABRIAQUI</t>
  </si>
  <si>
    <t>811032722-9</t>
  </si>
  <si>
    <t>ALEJANDRIA</t>
  </si>
  <si>
    <t>PBRO LUIS FELIPE ARBELAEZ</t>
  </si>
  <si>
    <t>800029509-5</t>
  </si>
  <si>
    <t>AMAGA</t>
  </si>
  <si>
    <t>SAN FERNANDO</t>
  </si>
  <si>
    <t>890906346-1</t>
  </si>
  <si>
    <t>AMALFI</t>
  </si>
  <si>
    <t>EL CARMEN</t>
  </si>
  <si>
    <t>890982101-8</t>
  </si>
  <si>
    <t>ANDES</t>
  </si>
  <si>
    <t>SAN RAFAEL</t>
  </si>
  <si>
    <t>890980814-1</t>
  </si>
  <si>
    <t>ANGELÓPOLIS</t>
  </si>
  <si>
    <t>LA MISERICORDIA</t>
  </si>
  <si>
    <t>890980959-0</t>
  </si>
  <si>
    <t>ANGOSTURA</t>
  </si>
  <si>
    <t>890982183-1</t>
  </si>
  <si>
    <t>ANORI</t>
  </si>
  <si>
    <t>890982138-1</t>
  </si>
  <si>
    <t>SANTAFE DE ANTIOQUIA</t>
  </si>
  <si>
    <t>890982264-1</t>
  </si>
  <si>
    <t>ANZA</t>
  </si>
  <si>
    <t>SAN FRANCISCO DE ASIS</t>
  </si>
  <si>
    <t>890397282-3</t>
  </si>
  <si>
    <t>ARBOLETES</t>
  </si>
  <si>
    <t>PEDRO NEL CARDONA</t>
  </si>
  <si>
    <t>890982134-0</t>
  </si>
  <si>
    <t>ARGELIA</t>
  </si>
  <si>
    <t>SAN JULIAN</t>
  </si>
  <si>
    <t>890981851-9</t>
  </si>
  <si>
    <t>ARMENIA</t>
  </si>
  <si>
    <t>SAN MARTIN DE PORRES</t>
  </si>
  <si>
    <t>890982153-0</t>
  </si>
  <si>
    <t>BARBOSA</t>
  </si>
  <si>
    <t>SAN VICENTE DE PAUL</t>
  </si>
  <si>
    <t>890905193-7</t>
  </si>
  <si>
    <t>BELLO</t>
  </si>
  <si>
    <t>ESE BELLO SALUD</t>
  </si>
  <si>
    <t>800174995-1</t>
  </si>
  <si>
    <t>BELMIRA</t>
  </si>
  <si>
    <t>NUESTRA SEÑORA DEL ROSARIO</t>
  </si>
  <si>
    <t>890982065-0</t>
  </si>
  <si>
    <t>BETANIA</t>
  </si>
  <si>
    <t>SAN ANTONIO</t>
  </si>
  <si>
    <t>890981494-2</t>
  </si>
  <si>
    <t>BETULIA</t>
  </si>
  <si>
    <t>GERMAN VELEZ GUTIERREZ</t>
  </si>
  <si>
    <t>890982116-8</t>
  </si>
  <si>
    <t>BRICEÑO</t>
  </si>
  <si>
    <t>EL SAGRADO CORAZON</t>
  </si>
  <si>
    <t>800044320-3</t>
  </si>
  <si>
    <t>BURITICA</t>
  </si>
  <si>
    <t>890983843-9</t>
  </si>
  <si>
    <t>CAICEDO</t>
  </si>
  <si>
    <t>800037244-2</t>
  </si>
  <si>
    <t>CAMPAMENTO</t>
  </si>
  <si>
    <t>LA SAGRADA FAMILIA</t>
  </si>
  <si>
    <t>890985457-8</t>
  </si>
  <si>
    <t>CAÑASGORDAS</t>
  </si>
  <si>
    <t>SAN CARLOS</t>
  </si>
  <si>
    <t>890980784-9</t>
  </si>
  <si>
    <t>CARACOLÍ</t>
  </si>
  <si>
    <t>SAN PIO X</t>
  </si>
  <si>
    <t>890981266-1</t>
  </si>
  <si>
    <t>CARAMANTA</t>
  </si>
  <si>
    <t>890981163-1</t>
  </si>
  <si>
    <t>CAREPA</t>
  </si>
  <si>
    <t>FRANCISCO LUIS JIMENEZ MARTINEZ</t>
  </si>
  <si>
    <t>800227877-1</t>
  </si>
  <si>
    <t>EL CARMEN DE VIBORAL</t>
  </si>
  <si>
    <t>890907279-0</t>
  </si>
  <si>
    <t>CAROLINA DEL PRÍNCIPE</t>
  </si>
  <si>
    <t>890906344-7</t>
  </si>
  <si>
    <t>CAUCASIA</t>
  </si>
  <si>
    <t>CESAR URIBE PIEDRAHITA</t>
  </si>
  <si>
    <t>890980757-1</t>
  </si>
  <si>
    <t>CHIGORODO</t>
  </si>
  <si>
    <t>MARIA AUXILIADORA</t>
  </si>
  <si>
    <t>890980997-0</t>
  </si>
  <si>
    <t>CISNEROS</t>
  </si>
  <si>
    <t>890980444-1</t>
  </si>
  <si>
    <t>COCORNA</t>
  </si>
  <si>
    <t>890981108-4</t>
  </si>
  <si>
    <t>CONCEPCIÓN</t>
  </si>
  <si>
    <t>JOSE MARIA CORDOBA</t>
  </si>
  <si>
    <t>890980512-2</t>
  </si>
  <si>
    <t>CONCORDIA</t>
  </si>
  <si>
    <t>890907297-3</t>
  </si>
  <si>
    <t>COPACABANA</t>
  </si>
  <si>
    <t>SANTA MARGARITA</t>
  </si>
  <si>
    <t>890980949-7</t>
  </si>
  <si>
    <t>DABEIBA</t>
  </si>
  <si>
    <t>NSTRA SEÑORA DEL PERPETUO SOCORRO</t>
  </si>
  <si>
    <t>890984670-6</t>
  </si>
  <si>
    <t>DONMATIAS</t>
  </si>
  <si>
    <t>FRANCISCO ELADIO BARRERA</t>
  </si>
  <si>
    <t>890905097-8</t>
  </si>
  <si>
    <t>EBEJICO</t>
  </si>
  <si>
    <t>890982370-1</t>
  </si>
  <si>
    <t>EL BAGRE</t>
  </si>
  <si>
    <t>NUESTRA SEÑORA DEL CARMEN</t>
  </si>
  <si>
    <t>800138311-1</t>
  </si>
  <si>
    <t>ENTRERRIOS</t>
  </si>
  <si>
    <t>PRESBITERO EMIGDIO PALACIO</t>
  </si>
  <si>
    <t>890984779-1</t>
  </si>
  <si>
    <t>FREDONIA</t>
  </si>
  <si>
    <t>SANTA LUCIA</t>
  </si>
  <si>
    <t>890980181-8</t>
  </si>
  <si>
    <t>FRONTINO</t>
  </si>
  <si>
    <t>MARIA ANTONIA TORO DE ELEJALDE</t>
  </si>
  <si>
    <t>890906991-2</t>
  </si>
  <si>
    <t>GIRALDO</t>
  </si>
  <si>
    <t>SAN ISIDRO</t>
  </si>
  <si>
    <t>800193392-1</t>
  </si>
  <si>
    <t>GIRARDOTA</t>
  </si>
  <si>
    <t>890980727-9</t>
  </si>
  <si>
    <t>GOMEZ PLATA</t>
  </si>
  <si>
    <t>SANTA ISABEL</t>
  </si>
  <si>
    <t>890902151-4</t>
  </si>
  <si>
    <t>GRANADA</t>
  </si>
  <si>
    <t>PBRO CLEMENTE GIRALDO</t>
  </si>
  <si>
    <t>890981182-1</t>
  </si>
  <si>
    <t>GUADALUPE</t>
  </si>
  <si>
    <t>NUESTRA SEÑORA DE GUADALUPE</t>
  </si>
  <si>
    <t>890981690-1</t>
  </si>
  <si>
    <t>GUARNE</t>
  </si>
  <si>
    <t>NUESTRA SEÑORA DE LA CANDELARIA</t>
  </si>
  <si>
    <t>890981719-4</t>
  </si>
  <si>
    <t>GUATAPE</t>
  </si>
  <si>
    <t>LA INMACULADA</t>
  </si>
  <si>
    <t>890981817-8</t>
  </si>
  <si>
    <t>HELICONIA</t>
  </si>
  <si>
    <t>890981074-2</t>
  </si>
  <si>
    <t>HISPANIA</t>
  </si>
  <si>
    <t>SAN JUAN DEL SUROESTE</t>
  </si>
  <si>
    <t>800068653-4</t>
  </si>
  <si>
    <t>ITAGUI</t>
  </si>
  <si>
    <t>DEL SUR GABRIEL JARAMILLO PIEDRAHITA</t>
  </si>
  <si>
    <t>811017810-6</t>
  </si>
  <si>
    <t>ITUANGO</t>
  </si>
  <si>
    <t>890980840-3</t>
  </si>
  <si>
    <t>JARDIN</t>
  </si>
  <si>
    <t>GABRIEL PELAEZ MONTOYA</t>
  </si>
  <si>
    <t>890980732-6</t>
  </si>
  <si>
    <t>LA CEJA</t>
  </si>
  <si>
    <t>HOSPITAL DE LA CEJA</t>
  </si>
  <si>
    <t>890980758-7</t>
  </si>
  <si>
    <t>LA ESTRELLA</t>
  </si>
  <si>
    <t>HOSPITAL LA ESTRELLA</t>
  </si>
  <si>
    <t>800138968-1</t>
  </si>
  <si>
    <t>LA UNION</t>
  </si>
  <si>
    <t>SAN ROQUE</t>
  </si>
  <si>
    <t>890980866-4</t>
  </si>
  <si>
    <t>LIBORINA</t>
  </si>
  <si>
    <t>SAN LORENZO</t>
  </si>
  <si>
    <t>890982139-7</t>
  </si>
  <si>
    <t>MACEO</t>
  </si>
  <si>
    <t>MARCO A. CARDONA</t>
  </si>
  <si>
    <t>890906966-8</t>
  </si>
  <si>
    <t>MARINILLA</t>
  </si>
  <si>
    <t>890980752-3</t>
  </si>
  <si>
    <t>MONTEBELLO</t>
  </si>
  <si>
    <t>890981096-4</t>
  </si>
  <si>
    <t>MUTATA</t>
  </si>
  <si>
    <t>LA ANUNCIACION</t>
  </si>
  <si>
    <t>890981268-4</t>
  </si>
  <si>
    <t>NARIÑO</t>
  </si>
  <si>
    <t>SAN JOAQUIN</t>
  </si>
  <si>
    <t>890981652-1</t>
  </si>
  <si>
    <t>NECOCLI</t>
  </si>
  <si>
    <t>SAN SEBASTIAN DE URABA</t>
  </si>
  <si>
    <t>890985603-7</t>
  </si>
  <si>
    <t>OLAYA</t>
  </si>
  <si>
    <t>SAN MIGUEL</t>
  </si>
  <si>
    <t>800202398-5</t>
  </si>
  <si>
    <t>EL PEÑOL</t>
  </si>
  <si>
    <t>890980486-9</t>
  </si>
  <si>
    <t>PEQUE</t>
  </si>
  <si>
    <t>SAN FRANCISCO</t>
  </si>
  <si>
    <t>890983675-8</t>
  </si>
  <si>
    <t>PUEBLORRICO</t>
  </si>
  <si>
    <t>890981532-4</t>
  </si>
  <si>
    <t>PUERTO BERRIO</t>
  </si>
  <si>
    <t>890980063-7</t>
  </si>
  <si>
    <t>PUERTO NARE</t>
  </si>
  <si>
    <t>OCTAVIO OLIVARES</t>
  </si>
  <si>
    <t>890985810-5</t>
  </si>
  <si>
    <t>PUERTO TRIUNFO</t>
  </si>
  <si>
    <t>LA PAZ</t>
  </si>
  <si>
    <t>800072678-3</t>
  </si>
  <si>
    <t>REMEDIOS</t>
  </si>
  <si>
    <t>890985092-3</t>
  </si>
  <si>
    <t>EL RETIRO</t>
  </si>
  <si>
    <t>890982124-7</t>
  </si>
  <si>
    <t>RIONEGRO</t>
  </si>
  <si>
    <t>GILBERTO MEJIA MEJIA</t>
  </si>
  <si>
    <t>800176899-1</t>
  </si>
  <si>
    <t>SABANALARGA</t>
  </si>
  <si>
    <t>SAN PEDRO</t>
  </si>
  <si>
    <t>890982140-5</t>
  </si>
  <si>
    <t>SABANETA</t>
  </si>
  <si>
    <t>VENANCIO DIAZ DIAZ</t>
  </si>
  <si>
    <t>800123106-2</t>
  </si>
  <si>
    <t>SALGAR</t>
  </si>
  <si>
    <t>SAN JOSE</t>
  </si>
  <si>
    <t>890981424-7</t>
  </si>
  <si>
    <t>SAN ANDRES DE CUERQUIA</t>
  </si>
  <si>
    <t>GUSTAVO GONZALEZ OCHOA</t>
  </si>
  <si>
    <t>890982113-6</t>
  </si>
  <si>
    <t>890981561-8</t>
  </si>
  <si>
    <t>800133887-9</t>
  </si>
  <si>
    <t>SAN JERONIMO</t>
  </si>
  <si>
    <t>SAN LUIS BELTRAN</t>
  </si>
  <si>
    <t>890981848-6</t>
  </si>
  <si>
    <t>SAN JOSE DE LA MONTAÑA</t>
  </si>
  <si>
    <t>LAUREANO PINO</t>
  </si>
  <si>
    <t>890984427-2</t>
  </si>
  <si>
    <t>SAN LUIS</t>
  </si>
  <si>
    <t>890982091-2</t>
  </si>
  <si>
    <t>SAN PEDRO DE LOS MILAGROS</t>
  </si>
  <si>
    <t>800014405-2</t>
  </si>
  <si>
    <t>SAN PEDRO DE URABA</t>
  </si>
  <si>
    <t>OSCAR EMIRO VERGARA CRUZ</t>
  </si>
  <si>
    <t>890985660-7</t>
  </si>
  <si>
    <t>PBRO ALONSO MARIA GIRALDO</t>
  </si>
  <si>
    <t>891982128-1</t>
  </si>
  <si>
    <t>MUNICIPAL SAN ROQUE</t>
  </si>
  <si>
    <t>890906211-6</t>
  </si>
  <si>
    <t>SAN VICENTE</t>
  </si>
  <si>
    <t>890983738-3</t>
  </si>
  <si>
    <t>SANTA BARBARA</t>
  </si>
  <si>
    <t>SANTAMARIA</t>
  </si>
  <si>
    <t>890905198-3</t>
  </si>
  <si>
    <t>SANTA ROSA DE OSOS</t>
  </si>
  <si>
    <t>890981298-5</t>
  </si>
  <si>
    <t>SANTO DOMINGO</t>
  </si>
  <si>
    <t>890906560-1</t>
  </si>
  <si>
    <t>EL SANTUARIO</t>
  </si>
  <si>
    <t>890980326-9</t>
  </si>
  <si>
    <t>SEGOVIA</t>
  </si>
  <si>
    <t>800080586-8</t>
  </si>
  <si>
    <t>SONSON</t>
  </si>
  <si>
    <t>890980003-5</t>
  </si>
  <si>
    <t>TAMESIS</t>
  </si>
  <si>
    <t>890980855-3</t>
  </si>
  <si>
    <t>TARSO</t>
  </si>
  <si>
    <t>SAN PABLO</t>
  </si>
  <si>
    <t>890982182-4</t>
  </si>
  <si>
    <t>TITIRIBI</t>
  </si>
  <si>
    <t>890980346-6</t>
  </si>
  <si>
    <t>TOLEDO</t>
  </si>
  <si>
    <t>800139704-7</t>
  </si>
  <si>
    <t>TURBO</t>
  </si>
  <si>
    <t>FRANCISCO VALDERRAMA</t>
  </si>
  <si>
    <t>890981137-8</t>
  </si>
  <si>
    <t>URAMITA</t>
  </si>
  <si>
    <t>800065395-5</t>
  </si>
  <si>
    <t>URRAO</t>
  </si>
  <si>
    <t>IVAN RESTREPO GOMEZ</t>
  </si>
  <si>
    <t>890980971-1</t>
  </si>
  <si>
    <t>VALDIVIA</t>
  </si>
  <si>
    <t>891982129-7</t>
  </si>
  <si>
    <t>VALPARAISO</t>
  </si>
  <si>
    <t>890980828-4</t>
  </si>
  <si>
    <t>VEGACHI</t>
  </si>
  <si>
    <t>SAN CAMILO DE LELIS</t>
  </si>
  <si>
    <t>800114286-1</t>
  </si>
  <si>
    <t>VENECIA</t>
  </si>
  <si>
    <t>890980367-0</t>
  </si>
  <si>
    <t>YALI</t>
  </si>
  <si>
    <t>890982162-7</t>
  </si>
  <si>
    <t>YARUMAL</t>
  </si>
  <si>
    <t>890981726-6</t>
  </si>
  <si>
    <t>YOLOMBO</t>
  </si>
  <si>
    <t>890981536-3</t>
  </si>
  <si>
    <t>YONDO</t>
  </si>
  <si>
    <t>HECTOR ABAD GOMEZ</t>
  </si>
  <si>
    <t>800014884-7</t>
  </si>
  <si>
    <t>SUBTOTAL MUNICIPIOS CERTIFICADOS</t>
  </si>
  <si>
    <t>DEPARTAMENTO</t>
  </si>
  <si>
    <t>NECHI</t>
  </si>
  <si>
    <t>800138011-7</t>
  </si>
  <si>
    <t>CACERES</t>
  </si>
  <si>
    <t>890982430-6</t>
  </si>
  <si>
    <t>JERICO</t>
  </si>
  <si>
    <t>890980765-9</t>
  </si>
  <si>
    <t>LA PINTADA</t>
  </si>
  <si>
    <t>811013792-3</t>
  </si>
  <si>
    <t>MURINDO</t>
  </si>
  <si>
    <t>800165050-9</t>
  </si>
  <si>
    <t>SAN JUAN DE URABA</t>
  </si>
  <si>
    <t>800143438-8</t>
  </si>
  <si>
    <t>SOPETRAN</t>
  </si>
  <si>
    <t>890982184-9</t>
  </si>
  <si>
    <t>TARAZA</t>
  </si>
  <si>
    <t>890984696-7</t>
  </si>
  <si>
    <t>VIGIA DEL FUERTE</t>
  </si>
  <si>
    <t>811020943-8</t>
  </si>
  <si>
    <t>ZARAGOZA</t>
  </si>
  <si>
    <t>890981117-0</t>
  </si>
  <si>
    <t>APARTADO</t>
  </si>
  <si>
    <t>890905991-8</t>
  </si>
  <si>
    <t>890985703-5</t>
  </si>
  <si>
    <t>CALDAS</t>
  </si>
  <si>
    <t>890907215-1</t>
  </si>
  <si>
    <t>CIUDAD BOLIVAR</t>
  </si>
  <si>
    <t>890907241-1</t>
  </si>
  <si>
    <t>ENVIGADO</t>
  </si>
  <si>
    <t>890906347-9</t>
  </si>
  <si>
    <t>890980066-9</t>
  </si>
  <si>
    <t>890907254-7</t>
  </si>
  <si>
    <t>890905177-9</t>
  </si>
  <si>
    <t>890985405-5</t>
  </si>
  <si>
    <t>890904646-7</t>
  </si>
  <si>
    <t>890905166-8</t>
  </si>
  <si>
    <t>SUBTOTAL DEPARTAMENTO</t>
  </si>
  <si>
    <t>Mpios Certificados</t>
  </si>
  <si>
    <t>Mpio no Certificados Nivel II y III</t>
  </si>
  <si>
    <t>ANEXO 5</t>
  </si>
  <si>
    <t>MUNICIPIOS DEPARTAMENTO DE ANTIOQUIA</t>
  </si>
  <si>
    <t>CODIGO</t>
  </si>
  <si>
    <t>Municipio</t>
  </si>
  <si>
    <t>COMPLEMENTO PRESTACION SERVICIOS</t>
  </si>
  <si>
    <t>COMPENSACION 2/</t>
  </si>
  <si>
    <t xml:space="preserve">SUBTOTAL </t>
  </si>
  <si>
    <t>APORTES PATRONALES ANUALIDAD</t>
  </si>
  <si>
    <t>3=1+2</t>
  </si>
  <si>
    <t>05001</t>
  </si>
  <si>
    <t>ANTIOQUIA</t>
  </si>
  <si>
    <t>ESE METROSALUD</t>
  </si>
  <si>
    <t>05002</t>
  </si>
  <si>
    <t>ESE SAN JUAN DE DIOS</t>
  </si>
  <si>
    <t>05004</t>
  </si>
  <si>
    <t>ESE NUEVO HORIZONTE</t>
  </si>
  <si>
    <t>05021</t>
  </si>
  <si>
    <t>ESE FELIPE ARBELAEZ</t>
  </si>
  <si>
    <t>05030</t>
  </si>
  <si>
    <t>ESE SAN FERNANDO</t>
  </si>
  <si>
    <t>05031</t>
  </si>
  <si>
    <t>ESE EL CARMEN</t>
  </si>
  <si>
    <t>05034</t>
  </si>
  <si>
    <t>ESE SAN RAFAEL</t>
  </si>
  <si>
    <t>05036</t>
  </si>
  <si>
    <t>ANGELOPOLIS</t>
  </si>
  <si>
    <t>ESE LA MISERICORDIA</t>
  </si>
  <si>
    <t>05038</t>
  </si>
  <si>
    <t xml:space="preserve">ESE SAN RAFAEL </t>
  </si>
  <si>
    <t>05040</t>
  </si>
  <si>
    <t>05042</t>
  </si>
  <si>
    <t>05044</t>
  </si>
  <si>
    <t>ESE SAN FRANCISCO DE ASIS</t>
  </si>
  <si>
    <t>05045</t>
  </si>
  <si>
    <t>05051</t>
  </si>
  <si>
    <t>ESE PEDRO NEL CARDONA</t>
  </si>
  <si>
    <t>05055</t>
  </si>
  <si>
    <t>ESE SAN JULIAN</t>
  </si>
  <si>
    <t>05059</t>
  </si>
  <si>
    <t>ESE SAN MARTIN DE PORRES</t>
  </si>
  <si>
    <t>05079</t>
  </si>
  <si>
    <t>ESE SAN VICENTE DE PAUL</t>
  </si>
  <si>
    <t>05086</t>
  </si>
  <si>
    <t>ESE NSTRA SEÑORA DEL ROSARIO</t>
  </si>
  <si>
    <t>05088</t>
  </si>
  <si>
    <t>05091</t>
  </si>
  <si>
    <t>ESE SAN ANTONIO</t>
  </si>
  <si>
    <t>05093</t>
  </si>
  <si>
    <t>ESE GERMAN VELEZ GUTIERREZ</t>
  </si>
  <si>
    <t>05101</t>
  </si>
  <si>
    <t>ESE LA MERCED</t>
  </si>
  <si>
    <t>05107</t>
  </si>
  <si>
    <t>ESE  EL SAGRADO CORAZON</t>
  </si>
  <si>
    <t>05113</t>
  </si>
  <si>
    <t>05125</t>
  </si>
  <si>
    <t>ESE GUILLERMO GAVIRIA CORREA</t>
  </si>
  <si>
    <t>05129</t>
  </si>
  <si>
    <t>05134</t>
  </si>
  <si>
    <t>ESE LA SAGRADA FAMILIA</t>
  </si>
  <si>
    <t>05138</t>
  </si>
  <si>
    <t>ESE SAN CARLOS</t>
  </si>
  <si>
    <t>05142</t>
  </si>
  <si>
    <t>CARACOLI</t>
  </si>
  <si>
    <t>ESE SAN PIO X</t>
  </si>
  <si>
    <t>05145</t>
  </si>
  <si>
    <t>ESE SAN ANTIONIO</t>
  </si>
  <si>
    <t>05147</t>
  </si>
  <si>
    <t>ESE FRANCISCO LUIS JIMENEZ MARTINEZ</t>
  </si>
  <si>
    <t>05148</t>
  </si>
  <si>
    <t>05150</t>
  </si>
  <si>
    <t>CAROLINA</t>
  </si>
  <si>
    <t>05154</t>
  </si>
  <si>
    <t>ESE CESAR URIBE PIEDRAHITA</t>
  </si>
  <si>
    <t>05172</t>
  </si>
  <si>
    <t>ESE MARIA AUXILIADORA</t>
  </si>
  <si>
    <t>05190</t>
  </si>
  <si>
    <t>05197</t>
  </si>
  <si>
    <t>05206</t>
  </si>
  <si>
    <t>CONCEPCION</t>
  </si>
  <si>
    <t>ESE JOSE MARIA CORDOBA</t>
  </si>
  <si>
    <t>05209</t>
  </si>
  <si>
    <t>05212</t>
  </si>
  <si>
    <t>ESE SANTA MARGARITA</t>
  </si>
  <si>
    <t>05234</t>
  </si>
  <si>
    <t>ESE NSTRA SEÑORA DEL PERPETUO SOCORRO</t>
  </si>
  <si>
    <t>05237</t>
  </si>
  <si>
    <t>DON MATIAS</t>
  </si>
  <si>
    <t>ESE FRANCISCO ELADIO BARRERA</t>
  </si>
  <si>
    <t>05240</t>
  </si>
  <si>
    <t>05250</t>
  </si>
  <si>
    <t>05264</t>
  </si>
  <si>
    <t>ESE PRESBIPERO EMIGDIO PALACIO</t>
  </si>
  <si>
    <t>05266</t>
  </si>
  <si>
    <t>05282</t>
  </si>
  <si>
    <t>ESE SANTA LUCIA</t>
  </si>
  <si>
    <t>05284</t>
  </si>
  <si>
    <t>ESE MARIA ANTONIA TORO DE ELEJALDE</t>
  </si>
  <si>
    <t>05306</t>
  </si>
  <si>
    <t>ESE SAN ISIDRO</t>
  </si>
  <si>
    <t>05308</t>
  </si>
  <si>
    <t>05313</t>
  </si>
  <si>
    <t>ESE PBRO CLEMENTE GIRALDO</t>
  </si>
  <si>
    <t>05315</t>
  </si>
  <si>
    <t>ESE NUESTRA SEÑORA DE GUADALUPE</t>
  </si>
  <si>
    <t>05318</t>
  </si>
  <si>
    <t>ESE NSTRA SEÑORA DE LA CANDELARIA</t>
  </si>
  <si>
    <t>05321</t>
  </si>
  <si>
    <t>ESE LA INMACULADA</t>
  </si>
  <si>
    <t>05347</t>
  </si>
  <si>
    <t>05353</t>
  </si>
  <si>
    <t>ESE SAN JUAN DEL SUROESTE</t>
  </si>
  <si>
    <t>05360</t>
  </si>
  <si>
    <t>ESE HOSPITAL DEL SUR</t>
  </si>
  <si>
    <t>05361</t>
  </si>
  <si>
    <t>05364</t>
  </si>
  <si>
    <t>ESE GABRIEL PELAEZ MONTOYA</t>
  </si>
  <si>
    <t>05376</t>
  </si>
  <si>
    <t>ESE HOSPITAL DE LA CEJA</t>
  </si>
  <si>
    <t>05380</t>
  </si>
  <si>
    <t>ESE HOSPITAL LA ESTRELLA</t>
  </si>
  <si>
    <t>05400</t>
  </si>
  <si>
    <t>ESE SAN ROQUE</t>
  </si>
  <si>
    <t>05411</t>
  </si>
  <si>
    <t>ESE SAN LORENZO</t>
  </si>
  <si>
    <t>05425</t>
  </si>
  <si>
    <t>ESE MARCO A. CARDONA</t>
  </si>
  <si>
    <t>05440</t>
  </si>
  <si>
    <t>05467</t>
  </si>
  <si>
    <t>05480</t>
  </si>
  <si>
    <t>ESE LA ANUNCIACION</t>
  </si>
  <si>
    <t>05483</t>
  </si>
  <si>
    <t>ESE SAN JOAQUIN</t>
  </si>
  <si>
    <t>05490</t>
  </si>
  <si>
    <t>ESE SAN SEBASTIAN DE URABA</t>
  </si>
  <si>
    <t>05501</t>
  </si>
  <si>
    <t>ESE SAN MIGUEL</t>
  </si>
  <si>
    <t>05541</t>
  </si>
  <si>
    <t>05543</t>
  </si>
  <si>
    <t>ESE SAN FRANCISCO</t>
  </si>
  <si>
    <t>05576</t>
  </si>
  <si>
    <t>05579</t>
  </si>
  <si>
    <t>ESE LA CRUZ</t>
  </si>
  <si>
    <t>05585</t>
  </si>
  <si>
    <t>ESE OCTAVIO OLOVARES</t>
  </si>
  <si>
    <t>05591</t>
  </si>
  <si>
    <t>ESE LA PAZ</t>
  </si>
  <si>
    <t>05604</t>
  </si>
  <si>
    <t>05607</t>
  </si>
  <si>
    <t>05615</t>
  </si>
  <si>
    <t>ESE GILBERTO MEJIA MEJIA</t>
  </si>
  <si>
    <t>05628</t>
  </si>
  <si>
    <t>ESE SAN PEDRO</t>
  </si>
  <si>
    <t>05631</t>
  </si>
  <si>
    <t>ESE VENACIO DIAZ DIAZ</t>
  </si>
  <si>
    <t>05642</t>
  </si>
  <si>
    <t>ESE SAN JOSE</t>
  </si>
  <si>
    <t>05647</t>
  </si>
  <si>
    <t>ESE GUSTAVO GONZÁLEZ OCHOA</t>
  </si>
  <si>
    <t>05649</t>
  </si>
  <si>
    <t>05652</t>
  </si>
  <si>
    <t>05656</t>
  </si>
  <si>
    <t>ESE SAN LUIS BELTRAN</t>
  </si>
  <si>
    <t>05658</t>
  </si>
  <si>
    <t>ESE LAUREANO PINO</t>
  </si>
  <si>
    <t>05660</t>
  </si>
  <si>
    <t>05664</t>
  </si>
  <si>
    <t>ESE SANTA ISABEL</t>
  </si>
  <si>
    <t>05665</t>
  </si>
  <si>
    <t>ESE OSCAR EMIRO VERGARA</t>
  </si>
  <si>
    <t>05667</t>
  </si>
  <si>
    <t>ESE PBRO ALONSO MARIA GIRALDO</t>
  </si>
  <si>
    <t>05670</t>
  </si>
  <si>
    <t>ESE MUNICIPAL SAN ROQUE</t>
  </si>
  <si>
    <t>05674</t>
  </si>
  <si>
    <t>ESE MUNICIPIO SAN VICENTE</t>
  </si>
  <si>
    <t>05679</t>
  </si>
  <si>
    <t>ESE SANTA MARIA</t>
  </si>
  <si>
    <t>05686</t>
  </si>
  <si>
    <t>05690</t>
  </si>
  <si>
    <t>05697</t>
  </si>
  <si>
    <t>05736</t>
  </si>
  <si>
    <t>05756</t>
  </si>
  <si>
    <t>05789</t>
  </si>
  <si>
    <t>05792</t>
  </si>
  <si>
    <t>ESE SAN PABLO</t>
  </si>
  <si>
    <t>05809</t>
  </si>
  <si>
    <t>05819</t>
  </si>
  <si>
    <t>ESE PEDRO CLAVER AGUIRRE</t>
  </si>
  <si>
    <t>05837</t>
  </si>
  <si>
    <t>ESE FRANCISCIO VALDERRAMA</t>
  </si>
  <si>
    <t>05847</t>
  </si>
  <si>
    <t>ESE IVAN RESTREPO GOMEZ</t>
  </si>
  <si>
    <t>05854</t>
  </si>
  <si>
    <t>05856</t>
  </si>
  <si>
    <t>05858</t>
  </si>
  <si>
    <t>ESE SAN CAMILO DE LELIS</t>
  </si>
  <si>
    <t>05861</t>
  </si>
  <si>
    <t>05885</t>
  </si>
  <si>
    <t>05887</t>
  </si>
  <si>
    <t>05890</t>
  </si>
  <si>
    <t>05893</t>
  </si>
  <si>
    <t>ESE HECTOR ABAD GOMEZ</t>
  </si>
  <si>
    <t>05120</t>
  </si>
  <si>
    <t>ESE ISABEL LA CATOLICA</t>
  </si>
  <si>
    <t>05368</t>
  </si>
  <si>
    <t>ESE SAN RAFAEL DE JERICO</t>
  </si>
  <si>
    <t>05310</t>
  </si>
  <si>
    <t>05390</t>
  </si>
  <si>
    <t>05475</t>
  </si>
  <si>
    <t>ESE SAN BARTOLOME</t>
  </si>
  <si>
    <t>05495</t>
  </si>
  <si>
    <t>05659</t>
  </si>
  <si>
    <t>05761</t>
  </si>
  <si>
    <t>ESE HORACIO SUESCUN MUÑOZ</t>
  </si>
  <si>
    <t>05790</t>
  </si>
  <si>
    <t>05842</t>
  </si>
  <si>
    <t>ESE TOBIAS PUERTA</t>
  </si>
  <si>
    <t>05873</t>
  </si>
  <si>
    <t>ESE ATRATO MEDIO ANTIOQUEÑO</t>
  </si>
  <si>
    <t>05895</t>
  </si>
  <si>
    <t>ESE SAN RAFAEL - ZARAGOZA</t>
  </si>
  <si>
    <t>ESE SAN JUAN DE DIOS - SANTAFE DE ANTIOQUIA</t>
  </si>
  <si>
    <t>ESE ANTONIO ROLDAN BETANCUR - APARTADO</t>
  </si>
  <si>
    <t>ESE MARCO FIDEL SUAREZ</t>
  </si>
  <si>
    <t>ESE HOSPITAL MENTAL DE ANTIOQUIA</t>
  </si>
  <si>
    <t>ESE MANUEL URIBE ANGEL</t>
  </si>
  <si>
    <t>ESE SAN RAFAEL - ITAGUI</t>
  </si>
  <si>
    <t>ESE SAN JUAN DE DIOS - RIONEGRO</t>
  </si>
  <si>
    <t xml:space="preserve">ESE SAN JUAN DE DIOS - YARUMAL </t>
  </si>
  <si>
    <t>ESE SAN RAFAEL - YOLOMBO</t>
  </si>
  <si>
    <t>LUZ MARIA AGUDELO SUAREZ</t>
  </si>
  <si>
    <t>Secretaria Seccional de Salud</t>
  </si>
  <si>
    <t>y Protección Social de Antioquia</t>
  </si>
  <si>
    <t>ESE LA MARIA - MEDELLIN</t>
  </si>
  <si>
    <t>ESE HOSPITAL GENERAL - MEDELLIN</t>
  </si>
  <si>
    <t>ESE CARISMA - MEDELLIN</t>
  </si>
  <si>
    <t xml:space="preserve">MINISTERIO DE SALUD Y PROTECCION SOCIAL </t>
  </si>
  <si>
    <t>DIRECCION DE ADMINISTRACION DE FONDOS DE LA PROTECCION SOCIAL</t>
  </si>
  <si>
    <t>COLPENSIONES</t>
  </si>
  <si>
    <t>Mario Builes &lt;mario.builes@gmail.com&gt;</t>
  </si>
  <si>
    <t xml:space="preserve">Darío Humberto Gallón Arango &lt;dahugaa@hotmail.com&gt;, </t>
  </si>
  <si>
    <t>E.S.E Hospital pueblorrico Antioquia &lt;hospitalpueblorrico@gmail.com&gt;</t>
  </si>
  <si>
    <t>dora ines castro arango &lt;do_raines@hotmail.com&gt;</t>
  </si>
  <si>
    <t>Jhonatan Cardona - Auxiliar Contable &lt;hospitalgomezplata@hotmail.com&gt;</t>
  </si>
  <si>
    <t>Luz Enid Marulanda Molina &lt;luzmarulanda@hospitalanori.gov.co&gt;</t>
  </si>
  <si>
    <t>EMPRESA SOCIAL DEL ESTADO HOSPITAL SAN BARTOLOME &lt;hospitalmurindo@hotmail.com&gt;</t>
  </si>
  <si>
    <t>Yhon Mario Cuadros Restrepo &lt;ycuadros@hotmail.com&gt;</t>
  </si>
  <si>
    <t>E.S.E. HOSPITAL LAUREANO PINO &lt;hospitallaureanopino@gmail.com&gt;</t>
  </si>
  <si>
    <t>Subdirección Administrativa &lt;admon@esesantaisabel.gov.co&gt;</t>
  </si>
  <si>
    <t>administracion@hospitalanza.gov.co &lt;administracion@hospitalanza.gov.co&gt;</t>
  </si>
  <si>
    <t>Gerencia HGMM, Jfinanciero HGMM, Presupuesto HGMM</t>
  </si>
  <si>
    <t>Hospital Belmira &lt;belmhs01@edatel.net.co&gt;</t>
  </si>
  <si>
    <t>GLORIA CECILIA CANO ECHEVERRI &lt;gloceca4@gmail.com&gt;</t>
  </si>
  <si>
    <t>Nomina Hlamerced &lt;nomina@hlamerced.gov.co&gt;</t>
  </si>
  <si>
    <t>william de jesus usuga goez &lt;williamdejusuga@hotmail.com&gt;</t>
  </si>
  <si>
    <t>E.S.E. HOSPITAL SAN LUIS BELTRAN E.S.E. HOSPITAL SAN LUIS BELTRAN &lt;ese.hospitalsanluisbeltran@gmail.com&gt;</t>
  </si>
  <si>
    <t>viviana david bedoya &lt;vivimdb11@hotmail.com&gt;</t>
  </si>
  <si>
    <t>Luz Hiraida Monsalve Ruiz &lt;lhmonsalve@hotmail.com&gt;</t>
  </si>
  <si>
    <t>JORGE IVAN VALENCIA BEDOYA &lt;jivalencia@hotmail.com&gt;</t>
  </si>
  <si>
    <t>Libeth Eliana Ceballos Hincapie &lt;admon.nuevaese.sanrafael@gmail.com&gt;</t>
  </si>
  <si>
    <t>Jose Roberto Perez Hoyos &lt;sadministrativa@hospitaldelaceja.gov.co&gt;</t>
  </si>
  <si>
    <t>E.S.E. Hospital La Misericordia &lt;hospitalyali@hotmail.com&gt;</t>
  </si>
  <si>
    <t>helihs01 heliconia-antioquia &lt;helihs01@heliconia-antioquia.gov.co&gt;</t>
  </si>
  <si>
    <t>ANGEL ERNESTO FRANCO HENAO &lt;afrancohenao@gmail.com&gt;</t>
  </si>
  <si>
    <t>Beatriz Elena Mora Ruiz &lt;bmoraruiz25@gmail.com&gt;</t>
  </si>
  <si>
    <t>Alvaro Gaviria Pineda &lt;contabilidad@esecarisma.gov.co&gt;</t>
  </si>
  <si>
    <t>Hospital la Candelaria Gestión del Talento Humano &lt;gestionhumana@hospitallacandelaria.com&gt;</t>
  </si>
  <si>
    <t>la sagrada familia hospital campamento &lt;hospitalcampamento@hotmail.com&gt;</t>
  </si>
  <si>
    <t>Conciliaciones HYarumal &lt;conciliaciones@hospitalyarumal.org&gt;</t>
  </si>
  <si>
    <t>piedad patricia vahos vahos &lt;pipavava@hotmail.com&gt;</t>
  </si>
  <si>
    <t>BEATRIZ MONTOYA &lt;beamon0471@hotmail.com&gt;</t>
  </si>
  <si>
    <t>E.S.E BETULIA GERMAN VELEZ GUTIERREZ &lt;admon.esebetulia2012@gmail.com&gt;</t>
  </si>
  <si>
    <t>Liliana Camila Garcia Martinez &lt;lgarcia@hsjdeserionegro.com&gt;</t>
  </si>
  <si>
    <t>Wilson Adolfo Cossio Sucerquia &lt;wicos75@yahoo.es&gt;</t>
  </si>
  <si>
    <t>852 70 35 ext 105</t>
  </si>
  <si>
    <t>jenny serna &lt;rosmira1605@hotmail.com&gt;</t>
  </si>
  <si>
    <t>OMAR ALBERTO MORENO VELEZ &lt;omorenov1234@hotmail.com&gt;</t>
  </si>
  <si>
    <t>VICENTE LOPEZ GOMEZ &lt;vilogo182@yahoo.es&gt;</t>
  </si>
  <si>
    <t>Miguel Alvarez &lt;mijaelalvarez@hotmail.com&gt;</t>
  </si>
  <si>
    <t>UBALDO OSORIO &lt;uog98@hotmail.com&gt;</t>
  </si>
  <si>
    <t>j. mauricio ochoa g. &lt;maurohsjd@hotmail.com&gt;</t>
  </si>
  <si>
    <t>mirian yaneth Calle Cardona &lt;mirian.calle@yahoo.es&gt;</t>
  </si>
  <si>
    <t>E.S.E. Hospital Pedro Claver Aguirre - Toledo &lt;hospitoledo@yahoo.com&gt;</t>
  </si>
  <si>
    <t>Gestion Humana &lt;gestionhumana@eselaestrella.gov.co&gt;</t>
  </si>
  <si>
    <t>LUZ DARY OSORIO CUEVAS &lt;ludaoscu@yahoo.es&gt;</t>
  </si>
  <si>
    <t>Miryam Vergara &lt;mvergara@metrosalud.gov.co&gt;</t>
  </si>
  <si>
    <t>GILBERTO CARDENAS GUARIN &lt;gilcargu@gmail.com&gt;</t>
  </si>
  <si>
    <t>silvia mercedes lopera lopera &lt;fedihu@hotmail.com&gt;</t>
  </si>
  <si>
    <t>E.S.E HOSPITAL SAN PABLO TARSO ANTIOQUIA &lt;hospitaltarso@gmail.com&gt;</t>
  </si>
  <si>
    <t>llascano@hospitaldelsur.gov.co</t>
  </si>
  <si>
    <t>vladimir quintero &lt;vladquinte@yahoo.es&gt;</t>
  </si>
  <si>
    <t>hospital &lt;sugerenciaseseretiro@une.net.co&gt;</t>
  </si>
  <si>
    <t>PATRICIA ELENA PEREZ PIEDRAHITA &lt;patriperezp@yahoo.com&gt;</t>
  </si>
  <si>
    <t>Monica Velasquez &lt;monica.velasquez@esetitiribi.gov.co&gt;</t>
  </si>
  <si>
    <t>Martha Luz Mendoza Mosquera &lt;mmendoza@hospitalma.gov.co&gt;</t>
  </si>
  <si>
    <t>Falta TODO!</t>
  </si>
  <si>
    <t>tel 8283101 ext 126</t>
  </si>
  <si>
    <t>SUBGERENTE &lt;subgerencia@hospitaldonmatias.gov.co&gt;</t>
  </si>
  <si>
    <t>Yohenis Beltran &lt;yohebel@hotmail.com&gt;</t>
  </si>
  <si>
    <t>LUIS ALEXANDER &lt;argelia2616@hotmail.com&gt;</t>
  </si>
  <si>
    <t>EMPRESA SOCIAL DEL ESTADO HOSPITAL SAN JOAQUIN &lt;narihs01@hotmail.com&gt;</t>
  </si>
  <si>
    <t xml:space="preserve">cscsanchez592@gmail.com &lt;cscsanchez592@gmail.com&gt;, </t>
  </si>
  <si>
    <t>ADMINISTRACION ESE HOSPITAL ANTONIO ROLDAN BETANCUR &lt;harbadm@gmail.com&gt;</t>
  </si>
  <si>
    <t>ESE HOSPITAL SAN JULIAN &lt;argehs01@edatel.net.co&gt;</t>
  </si>
  <si>
    <t>ESE Hospital San Isidro &lt;girahs01@edatel.net.co&gt;</t>
  </si>
  <si>
    <t>esefredonia &lt;esefredonia@gmail.com&gt;</t>
  </si>
  <si>
    <t>Nomina ESE Carepa &lt;esecarepanomina@gmail.com&gt;</t>
  </si>
  <si>
    <t>YAIR DOMINGUEZ &lt;icontaplus@gmail.com&gt;</t>
  </si>
  <si>
    <t>leo escobar &lt;leo.ecuesta@gmail.com&gt;</t>
  </si>
  <si>
    <t>Omaira Bonilla &lt;secretariagerencia@hospitaldecocorna.com&gt;</t>
  </si>
  <si>
    <t>Gustavo Adolfo Ochoa Alzate &lt;subadmon@esehospicaldas.gov.co&gt;</t>
  </si>
  <si>
    <t>Cartera ESE &lt;cartera@hospitalsonson.gov.co&gt;</t>
  </si>
  <si>
    <t>nomina@hospitalgirardota.com</t>
  </si>
  <si>
    <t>carlosmorales@homo.gov.co</t>
  </si>
  <si>
    <t>Costos E.S.E Hospital La Maria &lt;costoslamaria@gmail.com&gt;</t>
  </si>
  <si>
    <t>Nomina HFV &lt;nomina@hfv.gov.co&gt;</t>
  </si>
  <si>
    <t>leidy mariam atehortua valencia &lt;leimaate@hotmail.com&gt;</t>
  </si>
  <si>
    <t>Hospital - Frontino Maria Antonia Toro de E. &lt;hospifrontino@gmail.com&gt;</t>
  </si>
  <si>
    <t>8595050 202</t>
  </si>
  <si>
    <t>Nomina HGM &lt;nomina@hgm.gov.co&gt;</t>
  </si>
  <si>
    <t>ESE HILAC &lt;hospitalcaceres@gmail.com&gt;</t>
  </si>
  <si>
    <t xml:space="preserve">Hospital Valdivia &lt;esevaldivia@gmail.com&gt;, </t>
  </si>
  <si>
    <t xml:space="preserve">Gerencia Hospital Pto Nare - Ant. &lt;gerenciahoo@gmail.com&gt;,  &lt;gerenciahoo@gmail.com&gt;
</t>
  </si>
  <si>
    <t>Informacion HSVP San Carlos-Ant &lt;informacion@hsvpsancarlos.gov.co&gt;</t>
  </si>
  <si>
    <t xml:space="preserve">gloria jimenez &lt;gloriajimenez1362@hotmail.com&gt;, </t>
  </si>
  <si>
    <t>Hospital Marco Fidel Suarez &lt;hospitalmf@gmail.com&gt;</t>
  </si>
  <si>
    <t>Hospital San Juan del Suroeste Contabilidad &lt;contabilidad@hospitalhispania.gov.co&gt;</t>
  </si>
  <si>
    <t>ESE HOSPITAL VENECIA &lt;subgerenciaesevenecia@hotmail.com&gt;</t>
  </si>
  <si>
    <t>Luz Mayerle Marin Carmona &lt;maye2606@hotmail.com&gt;</t>
  </si>
  <si>
    <t>ESE Hospital San Juan de Dios Concordia &lt;hospitalconcordia@gmail.com&gt;</t>
  </si>
  <si>
    <t>Luz Angelica Sanchez Gomez &lt;angelica3226@hotmail.com&gt;</t>
  </si>
  <si>
    <t>Olga Jaramillo &lt;contador@hospitalmua.com.co&gt;</t>
  </si>
  <si>
    <t>KARLOS ALBERTO RAMOS &lt;karlosalberto23@hotmail.com&gt;</t>
  </si>
  <si>
    <t xml:space="preserve">felipe speck &lt;felipespeck@yahoo.com&gt;, </t>
  </si>
  <si>
    <t>Administración Hospital Betania &lt;admonhospibetania@gmail.com&gt;</t>
  </si>
  <si>
    <t>Francisco J. Echeveri &lt;franjev86@hotmail.com&gt;</t>
  </si>
  <si>
    <t>E.S.E HOSPITAL NUESTRA SEÑORA DE GUADALUPE &lt;hospitalguadalupe@gmail.com&gt;</t>
  </si>
  <si>
    <t>claudia yaneth posso oliveros &lt;claudiaypo@gmail.com&gt;</t>
  </si>
  <si>
    <t>Administracion E.S.E. Hospital San José &lt;administracion@hsjsalgar.gov.co&gt;</t>
  </si>
  <si>
    <t>HOSPITAL SAN ROQUE LA UNION ANTIOQUIA &lt;hsanroque_union@hotmail.com&gt;</t>
  </si>
  <si>
    <t>MIRIAM TERESA SALAS CORREA &lt;mariat_salas@yahoo.com&gt;, E.S.E. HOSPITAL SAN SEBASTIÁN DE URABÁ &lt;cad@hospitalnecocli.gov.co&gt;</t>
  </si>
  <si>
    <t>ESE HOSPITAL OSCAR EMIRO VERGARA CRUZ SAN PEDRO DE URABA &lt;esehoevc@gmail.com&gt;</t>
  </si>
  <si>
    <t>subgerenciaesepenol &lt;subgerenciaesepenol@gmail.com&gt;</t>
  </si>
  <si>
    <t>sandra manchego &lt;sandramanchego@gmail.com&gt;</t>
  </si>
  <si>
    <t>juanfernando ospina mosquera &lt;cpjuanfer@hotmail.com&gt;</t>
  </si>
  <si>
    <t>hospital angelopolis &lt;hospiangelopolis@gmail.com&gt;</t>
  </si>
  <si>
    <t xml:space="preserve">briyoba@yahoo.es, </t>
  </si>
  <si>
    <t xml:space="preserve">Talento Humano &lt;talentohumano@harb.gov.co&gt;, Presupuesto Harb &lt;presupuesto@harb.gov.co&gt;, </t>
  </si>
  <si>
    <t xml:space="preserve">VICENTE LOPEZ GOMEZ &lt;vilogo182@yahoo.es&gt;,contabilidadesehsjd@hotmail.com, </t>
  </si>
  <si>
    <t xml:space="preserve">arturomzapata@yahoo.es, </t>
  </si>
  <si>
    <t>GLORIA EMILSE VASQUEZ CASTAÑO</t>
  </si>
  <si>
    <t>S.O.S SALUD</t>
  </si>
  <si>
    <t>Directora de Gestion Integral de Recursos [C]</t>
  </si>
  <si>
    <t>gerenciaesecaramanta@hotmail.com</t>
  </si>
  <si>
    <t>ESE ANTONIO ROLDAN BETANCUR</t>
  </si>
  <si>
    <t>PARA APORTES PATRONALES 2015</t>
  </si>
  <si>
    <t>DISTRIBUCIÓN PRESTACIÓN DE SERVICIOS PARA LA POBLACIÓN POBRE NO ASEGURADA Y A LAS ACTIVIDADES NO CUBIERTAS CON SUBSIDIOS A LA DEMANDA VIGENCIA 2015 11/12</t>
  </si>
  <si>
    <t>DISTRIBUCIÓN INICIAL SIN AJUSTE PARA LA CONTRATACIÓN DE LA PRESTACIÓN DE SERVICIOS PARA LA POBLACIÓN POBRE NO ASEGURADA Y A LAS ACTIVIDADES NO CUBIERTAS CON SUBSIDIOS A LA DEMANDA VIGENCIA 2015</t>
  </si>
  <si>
    <t>SKANDIA - OLD MUTUAL</t>
  </si>
  <si>
    <t>Elaboró: Juan Carlos Vargas Vergara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</si>
</sst>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-;\-* #,##0.00_-;_-* &quot;-&quot;??_-;_-@_-"/>
    <numFmt numFmtId="165" formatCode="dd/mm/yyyy;@"/>
    <numFmt numFmtId="166" formatCode="_ * #,##0.00_ ;_ * \-#,##0.00_ ;_ * &quot;-&quot;??_ ;_ @_ "/>
    <numFmt numFmtId="167" formatCode="_-* #,##0.00\ [$€]_-;\-* #,##0.00\ [$€]_-;_-* &quot;-&quot;??\ [$€]_-;_-@_-"/>
    <numFmt numFmtId="168" formatCode="_-* #,##0.00\ _P_t_s_-;\-* #,##0.00\ _P_t_s_-;_-* &quot;-&quot;??\ _P_t_s_-;_-@_-"/>
    <numFmt numFmtId="169" formatCode="_ * #,##0_ ;_ * \-#,##0_ ;_ * &quot;-&quot;??_ ;_ @_ "/>
    <numFmt numFmtId="170" formatCode="[$-F400]h:mm:ss\ AM/PM"/>
  </numFmts>
  <fonts count="16"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5"/>
      </left>
      <right/>
      <top style="medium">
        <color indexed="8"/>
      </top>
      <bottom/>
      <diagonal/>
    </border>
    <border>
      <left style="thin">
        <color indexed="65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medium">
        <color indexed="8"/>
      </right>
      <top style="thin">
        <color indexed="65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5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8"/>
      </left>
      <right style="medium">
        <color auto="1"/>
      </right>
      <top style="medium">
        <color indexed="8"/>
      </top>
      <bottom/>
      <diagonal/>
    </border>
    <border>
      <left style="medium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indexed="8"/>
      </left>
      <right style="medium">
        <color auto="1"/>
      </right>
      <top style="medium">
        <color indexed="64"/>
      </top>
      <bottom/>
      <diagonal/>
    </border>
    <border>
      <left style="medium">
        <color indexed="8"/>
      </left>
      <right style="medium">
        <color auto="1"/>
      </right>
      <top style="thin">
        <color indexed="65"/>
      </top>
      <bottom style="thin">
        <color indexed="8"/>
      </bottom>
      <diagonal/>
    </border>
    <border>
      <left style="medium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9" fontId="5" fillId="0" borderId="0" applyFont="0" applyFill="0" applyBorder="0" applyAlignment="0" applyProtection="0"/>
    <xf numFmtId="3" fontId="1" fillId="0" borderId="0"/>
    <xf numFmtId="3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47">
    <xf numFmtId="0" fontId="0" fillId="0" borderId="0" xfId="0"/>
    <xf numFmtId="3" fontId="2" fillId="0" borderId="0" xfId="2" applyFont="1" applyFill="1"/>
    <xf numFmtId="3" fontId="2" fillId="0" borderId="1" xfId="2" applyFont="1" applyFill="1" applyBorder="1"/>
    <xf numFmtId="3" fontId="2" fillId="0" borderId="2" xfId="2" applyFont="1" applyFill="1" applyBorder="1"/>
    <xf numFmtId="3" fontId="2" fillId="0" borderId="3" xfId="2" applyFont="1" applyFill="1" applyBorder="1"/>
    <xf numFmtId="4" fontId="2" fillId="0" borderId="0" xfId="2" applyNumberFormat="1" applyFont="1" applyFill="1"/>
    <xf numFmtId="3" fontId="2" fillId="0" borderId="4" xfId="2" applyFont="1" applyFill="1" applyBorder="1"/>
    <xf numFmtId="3" fontId="2" fillId="0" borderId="0" xfId="2" applyFont="1" applyFill="1" applyBorder="1"/>
    <xf numFmtId="3" fontId="2" fillId="0" borderId="5" xfId="2" applyFont="1" applyFill="1" applyBorder="1"/>
    <xf numFmtId="3" fontId="2" fillId="0" borderId="6" xfId="2" applyFont="1" applyFill="1" applyBorder="1"/>
    <xf numFmtId="3" fontId="2" fillId="0" borderId="8" xfId="2" applyFont="1" applyFill="1" applyBorder="1"/>
    <xf numFmtId="3" fontId="2" fillId="0" borderId="9" xfId="2" applyFont="1" applyFill="1" applyBorder="1"/>
    <xf numFmtId="3" fontId="3" fillId="0" borderId="1" xfId="2" applyNumberFormat="1" applyFont="1" applyFill="1" applyBorder="1" applyAlignment="1">
      <alignment horizontal="centerContinuous"/>
    </xf>
    <xf numFmtId="3" fontId="3" fillId="0" borderId="10" xfId="2" applyNumberFormat="1" applyFont="1" applyFill="1" applyBorder="1" applyAlignment="1">
      <alignment horizontal="centerContinuous"/>
    </xf>
    <xf numFmtId="3" fontId="3" fillId="0" borderId="11" xfId="2" applyNumberFormat="1" applyFont="1" applyFill="1" applyBorder="1" applyAlignment="1">
      <alignment horizontal="centerContinuous"/>
    </xf>
    <xf numFmtId="3" fontId="3" fillId="0" borderId="2" xfId="2" applyFont="1" applyFill="1" applyBorder="1" applyAlignment="1">
      <alignment horizontal="centerContinuous"/>
    </xf>
    <xf numFmtId="3" fontId="3" fillId="0" borderId="3" xfId="2" applyNumberFormat="1" applyFont="1" applyFill="1" applyBorder="1" applyAlignment="1">
      <alignment horizontal="centerContinuous"/>
    </xf>
    <xf numFmtId="3" fontId="3" fillId="0" borderId="2" xfId="2" applyNumberFormat="1" applyFont="1" applyFill="1" applyBorder="1" applyAlignment="1">
      <alignment horizontal="centerContinuous"/>
    </xf>
    <xf numFmtId="3" fontId="2" fillId="0" borderId="12" xfId="2" applyFont="1" applyFill="1" applyBorder="1"/>
    <xf numFmtId="3" fontId="2" fillId="0" borderId="14" xfId="2" applyFont="1" applyFill="1" applyBorder="1"/>
    <xf numFmtId="3" fontId="2" fillId="0" borderId="15" xfId="2" applyFont="1" applyFill="1" applyBorder="1"/>
    <xf numFmtId="3" fontId="2" fillId="0" borderId="16" xfId="2" applyFont="1" applyFill="1" applyBorder="1" applyAlignment="1">
      <alignment horizontal="centerContinuous"/>
    </xf>
    <xf numFmtId="3" fontId="2" fillId="0" borderId="17" xfId="2" applyFont="1" applyFill="1" applyBorder="1" applyAlignment="1">
      <alignment horizontal="centerContinuous"/>
    </xf>
    <xf numFmtId="3" fontId="2" fillId="0" borderId="18" xfId="2" applyFont="1" applyFill="1" applyBorder="1"/>
    <xf numFmtId="3" fontId="2" fillId="0" borderId="19" xfId="2" applyFont="1" applyFill="1" applyBorder="1"/>
    <xf numFmtId="3" fontId="2" fillId="0" borderId="20" xfId="2" applyFont="1" applyFill="1" applyBorder="1"/>
    <xf numFmtId="3" fontId="2" fillId="0" borderId="21" xfId="2" applyFont="1" applyFill="1" applyBorder="1"/>
    <xf numFmtId="3" fontId="2" fillId="0" borderId="22" xfId="2" applyFont="1" applyFill="1" applyBorder="1"/>
    <xf numFmtId="3" fontId="2" fillId="0" borderId="20" xfId="2" applyFont="1" applyFill="1" applyBorder="1" applyAlignment="1">
      <alignment horizontal="center"/>
    </xf>
    <xf numFmtId="3" fontId="2" fillId="0" borderId="16" xfId="2" applyFont="1" applyFill="1" applyBorder="1"/>
    <xf numFmtId="3" fontId="2" fillId="0" borderId="12" xfId="2" applyFont="1" applyFill="1" applyBorder="1" applyAlignment="1">
      <alignment horizontal="center" vertical="center"/>
    </xf>
    <xf numFmtId="3" fontId="2" fillId="0" borderId="14" xfId="2" applyFont="1" applyFill="1" applyBorder="1" applyAlignment="1">
      <alignment horizontal="center" vertical="center" textRotation="90"/>
    </xf>
    <xf numFmtId="3" fontId="2" fillId="0" borderId="15" xfId="2" applyFont="1" applyFill="1" applyBorder="1" applyAlignment="1">
      <alignment horizontal="center" vertical="center"/>
    </xf>
    <xf numFmtId="3" fontId="2" fillId="0" borderId="16" xfId="2" applyFont="1" applyFill="1" applyBorder="1" applyAlignment="1">
      <alignment horizontal="centerContinuous" vertical="center"/>
    </xf>
    <xf numFmtId="3" fontId="2" fillId="0" borderId="17" xfId="2" applyFont="1" applyFill="1" applyBorder="1" applyAlignment="1">
      <alignment horizontal="centerContinuous" vertical="center"/>
    </xf>
    <xf numFmtId="3" fontId="2" fillId="0" borderId="24" xfId="2" applyFont="1" applyFill="1" applyBorder="1" applyAlignment="1">
      <alignment horizontal="center" vertical="center"/>
    </xf>
    <xf numFmtId="3" fontId="2" fillId="0" borderId="25" xfId="2" applyFont="1" applyFill="1" applyBorder="1" applyAlignment="1">
      <alignment horizontal="center" vertical="center"/>
    </xf>
    <xf numFmtId="3" fontId="2" fillId="0" borderId="26" xfId="2" applyFont="1" applyFill="1" applyBorder="1" applyAlignment="1">
      <alignment horizontal="center" vertical="justify"/>
    </xf>
    <xf numFmtId="3" fontId="2" fillId="0" borderId="25" xfId="2" applyFont="1" applyFill="1" applyBorder="1" applyAlignment="1">
      <alignment horizontal="center" vertical="justify"/>
    </xf>
    <xf numFmtId="3" fontId="2" fillId="0" borderId="27" xfId="2" applyFont="1" applyFill="1" applyBorder="1" applyAlignment="1">
      <alignment horizontal="center" vertical="justify"/>
    </xf>
    <xf numFmtId="3" fontId="2" fillId="0" borderId="29" xfId="2" applyFont="1" applyFill="1" applyBorder="1" applyAlignment="1">
      <alignment horizontal="center" vertical="justify"/>
    </xf>
    <xf numFmtId="3" fontId="2" fillId="0" borderId="30" xfId="2" applyFont="1" applyFill="1" applyBorder="1" applyAlignment="1">
      <alignment horizontal="center"/>
    </xf>
    <xf numFmtId="3" fontId="4" fillId="0" borderId="31" xfId="2" applyFont="1" applyFill="1" applyBorder="1" applyAlignment="1">
      <alignment horizontal="center"/>
    </xf>
    <xf numFmtId="3" fontId="2" fillId="0" borderId="27" xfId="2" applyFont="1" applyFill="1" applyBorder="1"/>
    <xf numFmtId="3" fontId="2" fillId="0" borderId="28" xfId="2" applyFont="1" applyFill="1" applyBorder="1"/>
    <xf numFmtId="3" fontId="2" fillId="0" borderId="30" xfId="2" applyFont="1" applyFill="1" applyBorder="1"/>
    <xf numFmtId="3" fontId="3" fillId="0" borderId="32" xfId="2" applyFont="1" applyFill="1" applyBorder="1" applyAlignment="1">
      <alignment vertical="center"/>
    </xf>
    <xf numFmtId="3" fontId="2" fillId="0" borderId="33" xfId="2" applyFont="1" applyFill="1" applyBorder="1" applyAlignment="1">
      <alignment vertical="center"/>
    </xf>
    <xf numFmtId="3" fontId="2" fillId="0" borderId="34" xfId="2" applyFont="1" applyFill="1" applyBorder="1" applyAlignment="1">
      <alignment vertical="center"/>
    </xf>
    <xf numFmtId="3" fontId="2" fillId="0" borderId="19" xfId="2" applyFont="1" applyFill="1" applyBorder="1" applyAlignment="1">
      <alignment vertical="center"/>
    </xf>
    <xf numFmtId="3" fontId="2" fillId="0" borderId="18" xfId="2" applyFont="1" applyFill="1" applyBorder="1" applyAlignment="1">
      <alignment horizontal="center" vertical="center"/>
    </xf>
    <xf numFmtId="3" fontId="2" fillId="0" borderId="20" xfId="2" applyFont="1" applyFill="1" applyBorder="1" applyAlignment="1">
      <alignment horizontal="center" vertical="center"/>
    </xf>
    <xf numFmtId="3" fontId="2" fillId="0" borderId="18" xfId="2" applyFont="1" applyFill="1" applyBorder="1" applyAlignment="1">
      <alignment vertical="center"/>
    </xf>
    <xf numFmtId="3" fontId="2" fillId="0" borderId="20" xfId="2" applyFont="1" applyFill="1" applyBorder="1" applyAlignment="1">
      <alignment vertical="center"/>
    </xf>
    <xf numFmtId="3" fontId="2" fillId="0" borderId="21" xfId="2" applyFont="1" applyFill="1" applyBorder="1" applyAlignment="1">
      <alignment vertical="justify"/>
    </xf>
    <xf numFmtId="3" fontId="2" fillId="0" borderId="19" xfId="2" quotePrefix="1" applyFont="1" applyFill="1" applyBorder="1" applyAlignment="1">
      <alignment vertical="center"/>
    </xf>
    <xf numFmtId="3" fontId="2" fillId="0" borderId="18" xfId="2" quotePrefix="1" applyNumberFormat="1" applyFont="1" applyFill="1" applyBorder="1" applyAlignment="1">
      <alignment vertical="center"/>
    </xf>
    <xf numFmtId="3" fontId="2" fillId="0" borderId="20" xfId="2" quotePrefix="1" applyNumberFormat="1" applyFont="1" applyFill="1" applyBorder="1" applyAlignment="1">
      <alignment vertical="center"/>
    </xf>
    <xf numFmtId="3" fontId="3" fillId="0" borderId="18" xfId="2" quotePrefix="1" applyNumberFormat="1" applyFont="1" applyFill="1" applyBorder="1" applyAlignment="1">
      <alignment vertical="center"/>
    </xf>
    <xf numFmtId="3" fontId="3" fillId="0" borderId="20" xfId="2" quotePrefix="1" applyNumberFormat="1" applyFont="1" applyFill="1" applyBorder="1" applyAlignment="1">
      <alignment vertical="center"/>
    </xf>
    <xf numFmtId="3" fontId="3" fillId="0" borderId="20" xfId="2" applyNumberFormat="1" applyFont="1" applyFill="1" applyBorder="1" applyAlignment="1">
      <alignment vertical="center"/>
    </xf>
    <xf numFmtId="3" fontId="3" fillId="0" borderId="23" xfId="2" quotePrefix="1" applyNumberFormat="1" applyFont="1" applyFill="1" applyBorder="1" applyAlignment="1">
      <alignment vertical="center"/>
    </xf>
    <xf numFmtId="0" fontId="2" fillId="0" borderId="0" xfId="2" applyNumberFormat="1" applyFont="1" applyFill="1"/>
    <xf numFmtId="3" fontId="2" fillId="0" borderId="0" xfId="2" applyNumberFormat="1" applyFont="1" applyFill="1"/>
    <xf numFmtId="10" fontId="2" fillId="0" borderId="0" xfId="1" applyNumberFormat="1" applyFont="1" applyFill="1" applyBorder="1"/>
    <xf numFmtId="3" fontId="2" fillId="0" borderId="0" xfId="3" applyFont="1" applyFill="1" applyBorder="1"/>
    <xf numFmtId="168" fontId="1" fillId="0" borderId="0" xfId="35" applyFont="1" applyFill="1"/>
    <xf numFmtId="0" fontId="6" fillId="0" borderId="0" xfId="36" applyNumberFormat="1" applyFont="1" applyBorder="1" applyAlignment="1"/>
    <xf numFmtId="0" fontId="7" fillId="0" borderId="0" xfId="36" applyNumberFormat="1" applyFont="1" applyBorder="1" applyAlignment="1"/>
    <xf numFmtId="168" fontId="8" fillId="2" borderId="35" xfId="35" applyFont="1" applyFill="1" applyBorder="1" applyAlignment="1">
      <alignment horizontal="center" vertical="center" wrapText="1"/>
    </xf>
    <xf numFmtId="49" fontId="8" fillId="2" borderId="35" xfId="35" applyNumberFormat="1" applyFont="1" applyFill="1" applyBorder="1" applyAlignment="1">
      <alignment horizontal="center" vertical="center" wrapText="1"/>
    </xf>
    <xf numFmtId="10" fontId="1" fillId="0" borderId="0" xfId="1" applyNumberFormat="1" applyFont="1" applyFill="1"/>
    <xf numFmtId="3" fontId="3" fillId="3" borderId="0" xfId="2" applyFont="1" applyFill="1"/>
    <xf numFmtId="3" fontId="2" fillId="3" borderId="0" xfId="2" applyFont="1" applyFill="1"/>
    <xf numFmtId="0" fontId="1" fillId="0" borderId="0" xfId="39" applyBorder="1" applyAlignment="1">
      <alignment horizontal="left"/>
    </xf>
    <xf numFmtId="0" fontId="1" fillId="0" borderId="0" xfId="39" applyBorder="1"/>
    <xf numFmtId="169" fontId="1" fillId="0" borderId="35" xfId="40" applyNumberFormat="1" applyFont="1" applyFill="1" applyBorder="1"/>
    <xf numFmtId="169" fontId="1" fillId="0" borderId="0" xfId="1" applyNumberFormat="1" applyFont="1" applyFill="1"/>
    <xf numFmtId="0" fontId="8" fillId="0" borderId="0" xfId="39" applyFont="1" applyBorder="1"/>
    <xf numFmtId="168" fontId="1" fillId="0" borderId="0" xfId="35" applyFont="1" applyFill="1" applyBorder="1"/>
    <xf numFmtId="0" fontId="1" fillId="0" borderId="0" xfId="35" applyNumberFormat="1" applyFont="1" applyFill="1" applyBorder="1"/>
    <xf numFmtId="0" fontId="12" fillId="0" borderId="0" xfId="0" applyFont="1"/>
    <xf numFmtId="168" fontId="1" fillId="3" borderId="0" xfId="35" applyFont="1" applyFill="1"/>
    <xf numFmtId="0" fontId="1" fillId="3" borderId="0" xfId="35" applyNumberFormat="1" applyFont="1" applyFill="1" applyBorder="1"/>
    <xf numFmtId="168" fontId="1" fillId="0" borderId="0" xfId="35" applyFont="1" applyFill="1" applyAlignment="1">
      <alignment wrapText="1"/>
    </xf>
    <xf numFmtId="168" fontId="1" fillId="3" borderId="0" xfId="35" applyFont="1" applyFill="1" applyAlignment="1">
      <alignment wrapText="1"/>
    </xf>
    <xf numFmtId="3" fontId="2" fillId="0" borderId="0" xfId="2" quotePrefix="1" applyFont="1" applyFill="1"/>
    <xf numFmtId="3" fontId="2" fillId="0" borderId="29" xfId="2" applyFont="1" applyFill="1" applyBorder="1"/>
    <xf numFmtId="3" fontId="2" fillId="0" borderId="21" xfId="2" applyFont="1" applyFill="1" applyBorder="1" applyAlignment="1">
      <alignment vertical="center"/>
    </xf>
    <xf numFmtId="169" fontId="1" fillId="4" borderId="35" xfId="40" applyNumberFormat="1" applyFont="1" applyFill="1" applyBorder="1"/>
    <xf numFmtId="169" fontId="1" fillId="3" borderId="35" xfId="40" applyNumberFormat="1" applyFont="1" applyFill="1" applyBorder="1"/>
    <xf numFmtId="165" fontId="2" fillId="0" borderId="0" xfId="2" applyNumberFormat="1" applyFont="1" applyFill="1" applyBorder="1"/>
    <xf numFmtId="170" fontId="2" fillId="0" borderId="0" xfId="2" applyNumberFormat="1" applyFont="1" applyFill="1" applyBorder="1"/>
    <xf numFmtId="0" fontId="1" fillId="0" borderId="0" xfId="39" applyBorder="1" applyAlignment="1" applyProtection="1">
      <alignment horizontal="left"/>
      <protection locked="0"/>
    </xf>
    <xf numFmtId="0" fontId="1" fillId="0" borderId="0" xfId="39" applyBorder="1" applyProtection="1">
      <protection locked="0"/>
    </xf>
    <xf numFmtId="3" fontId="2" fillId="0" borderId="0" xfId="2" applyFont="1" applyFill="1" applyBorder="1" applyAlignment="1">
      <alignment horizontal="center"/>
    </xf>
    <xf numFmtId="168" fontId="13" fillId="0" borderId="0" xfId="43" applyNumberFormat="1" applyFill="1"/>
    <xf numFmtId="164" fontId="1" fillId="0" borderId="35" xfId="40" applyFont="1" applyFill="1" applyBorder="1"/>
    <xf numFmtId="0" fontId="1" fillId="0" borderId="35" xfId="40" applyNumberFormat="1" applyFont="1" applyFill="1" applyBorder="1"/>
    <xf numFmtId="0" fontId="1" fillId="0" borderId="35" xfId="40" applyNumberFormat="1" applyFont="1" applyFill="1" applyBorder="1" applyAlignment="1">
      <alignment horizontal="right"/>
    </xf>
    <xf numFmtId="164" fontId="1" fillId="3" borderId="35" xfId="40" applyFont="1" applyFill="1" applyBorder="1"/>
    <xf numFmtId="0" fontId="1" fillId="3" borderId="35" xfId="40" applyNumberFormat="1" applyFont="1" applyFill="1" applyBorder="1"/>
    <xf numFmtId="0" fontId="1" fillId="3" borderId="35" xfId="40" applyNumberFormat="1" applyFont="1" applyFill="1" applyBorder="1" applyAlignment="1">
      <alignment horizontal="right"/>
    </xf>
    <xf numFmtId="169" fontId="8" fillId="0" borderId="35" xfId="40" applyNumberFormat="1" applyFont="1" applyFill="1" applyBorder="1"/>
    <xf numFmtId="164" fontId="1" fillId="0" borderId="35" xfId="40" quotePrefix="1" applyFont="1" applyFill="1" applyBorder="1"/>
    <xf numFmtId="0" fontId="1" fillId="0" borderId="35" xfId="40" applyNumberFormat="1" applyFont="1" applyFill="1" applyBorder="1" applyAlignment="1">
      <alignment wrapText="1"/>
    </xf>
    <xf numFmtId="169" fontId="1" fillId="5" borderId="35" xfId="40" applyNumberFormat="1" applyFont="1" applyFill="1" applyBorder="1"/>
    <xf numFmtId="164" fontId="8" fillId="0" borderId="35" xfId="40" applyFont="1" applyFill="1" applyBorder="1"/>
    <xf numFmtId="3" fontId="2" fillId="0" borderId="28" xfId="2" applyFont="1" applyFill="1" applyBorder="1" applyAlignment="1">
      <alignment vertical="center"/>
    </xf>
    <xf numFmtId="3" fontId="2" fillId="0" borderId="29" xfId="2" applyFont="1" applyFill="1" applyBorder="1" applyAlignment="1">
      <alignment vertical="center"/>
    </xf>
    <xf numFmtId="3" fontId="2" fillId="0" borderId="28" xfId="2" quotePrefix="1" applyNumberFormat="1" applyFont="1" applyFill="1" applyBorder="1" applyAlignment="1">
      <alignment vertical="center"/>
    </xf>
    <xf numFmtId="3" fontId="3" fillId="0" borderId="28" xfId="2" quotePrefix="1" applyNumberFormat="1" applyFont="1" applyFill="1" applyBorder="1" applyAlignment="1">
      <alignment vertical="center"/>
    </xf>
    <xf numFmtId="3" fontId="3" fillId="0" borderId="28" xfId="2" applyNumberFormat="1" applyFont="1" applyFill="1" applyBorder="1" applyAlignment="1">
      <alignment vertical="center"/>
    </xf>
    <xf numFmtId="3" fontId="3" fillId="0" borderId="30" xfId="2" quotePrefix="1" applyNumberFormat="1" applyFont="1" applyFill="1" applyBorder="1" applyAlignment="1">
      <alignment vertical="center"/>
    </xf>
    <xf numFmtId="3" fontId="3" fillId="6" borderId="37" xfId="2" quotePrefix="1" applyNumberFormat="1" applyFont="1" applyFill="1" applyBorder="1" applyAlignment="1">
      <alignment vertical="center"/>
    </xf>
    <xf numFmtId="3" fontId="3" fillId="6" borderId="39" xfId="2" quotePrefix="1" applyNumberFormat="1" applyFont="1" applyFill="1" applyBorder="1" applyAlignment="1">
      <alignment vertical="center"/>
    </xf>
    <xf numFmtId="3" fontId="3" fillId="6" borderId="39" xfId="2" applyNumberFormat="1" applyFont="1" applyFill="1" applyBorder="1" applyAlignment="1">
      <alignment vertical="center"/>
    </xf>
    <xf numFmtId="3" fontId="3" fillId="6" borderId="36" xfId="2" quotePrefix="1" applyNumberFormat="1" applyFont="1" applyFill="1" applyBorder="1" applyAlignment="1">
      <alignment vertical="center"/>
    </xf>
    <xf numFmtId="3" fontId="3" fillId="6" borderId="37" xfId="2" applyFont="1" applyFill="1" applyBorder="1" applyAlignment="1">
      <alignment vertical="center"/>
    </xf>
    <xf numFmtId="3" fontId="3" fillId="6" borderId="38" xfId="2" applyFont="1" applyFill="1" applyBorder="1" applyAlignment="1">
      <alignment vertical="center"/>
    </xf>
    <xf numFmtId="3" fontId="2" fillId="0" borderId="19" xfId="2" applyFont="1" applyFill="1" applyBorder="1" applyAlignment="1">
      <alignment vertical="center" wrapText="1"/>
    </xf>
    <xf numFmtId="3" fontId="3" fillId="6" borderId="38" xfId="2" applyFont="1" applyFill="1" applyBorder="1" applyAlignment="1">
      <alignment vertical="center" wrapText="1"/>
    </xf>
    <xf numFmtId="3" fontId="2" fillId="0" borderId="28" xfId="2" applyFont="1" applyFill="1" applyBorder="1" applyAlignment="1">
      <alignment vertical="center" wrapText="1"/>
    </xf>
    <xf numFmtId="3" fontId="2" fillId="0" borderId="19" xfId="2" quotePrefix="1" applyFont="1" applyFill="1" applyBorder="1" applyAlignment="1">
      <alignment vertical="center" wrapText="1"/>
    </xf>
    <xf numFmtId="3" fontId="2" fillId="0" borderId="34" xfId="2" applyFont="1" applyFill="1" applyBorder="1" applyAlignment="1">
      <alignment vertical="center" wrapText="1"/>
    </xf>
    <xf numFmtId="3" fontId="2" fillId="0" borderId="25" xfId="2" applyFont="1" applyFill="1" applyBorder="1" applyAlignment="1">
      <alignment horizontal="center" vertical="center" wrapText="1"/>
    </xf>
    <xf numFmtId="3" fontId="2" fillId="0" borderId="40" xfId="2" applyFont="1" applyFill="1" applyBorder="1"/>
    <xf numFmtId="3" fontId="2" fillId="0" borderId="41" xfId="2" applyFont="1" applyFill="1" applyBorder="1"/>
    <xf numFmtId="3" fontId="2" fillId="0" borderId="42" xfId="2" applyNumberFormat="1" applyFont="1" applyFill="1" applyBorder="1"/>
    <xf numFmtId="3" fontId="2" fillId="0" borderId="43" xfId="2" applyFont="1" applyFill="1" applyBorder="1"/>
    <xf numFmtId="3" fontId="2" fillId="0" borderId="45" xfId="2" applyFont="1" applyFill="1" applyBorder="1"/>
    <xf numFmtId="3" fontId="2" fillId="0" borderId="46" xfId="2" applyFont="1" applyFill="1" applyBorder="1" applyAlignment="1">
      <alignment vertical="center"/>
    </xf>
    <xf numFmtId="3" fontId="2" fillId="0" borderId="44" xfId="2" applyFont="1" applyFill="1" applyBorder="1" applyAlignment="1">
      <alignment horizontal="center" vertical="center" wrapText="1"/>
    </xf>
    <xf numFmtId="3" fontId="4" fillId="0" borderId="0" xfId="2" applyFont="1" applyFill="1" applyBorder="1"/>
    <xf numFmtId="3" fontId="2" fillId="0" borderId="2" xfId="2" applyFont="1" applyFill="1" applyBorder="1" applyAlignment="1">
      <alignment wrapText="1"/>
    </xf>
    <xf numFmtId="3" fontId="2" fillId="0" borderId="0" xfId="2" applyFont="1" applyFill="1" applyBorder="1" applyAlignment="1">
      <alignment wrapText="1"/>
    </xf>
    <xf numFmtId="3" fontId="2" fillId="0" borderId="7" xfId="2" applyFont="1" applyFill="1" applyBorder="1" applyAlignment="1">
      <alignment wrapText="1"/>
    </xf>
    <xf numFmtId="3" fontId="2" fillId="0" borderId="13" xfId="2" applyFont="1" applyFill="1" applyBorder="1" applyAlignment="1">
      <alignment wrapText="1"/>
    </xf>
    <xf numFmtId="3" fontId="2" fillId="0" borderId="13" xfId="2" applyFont="1" applyFill="1" applyBorder="1" applyAlignment="1">
      <alignment horizontal="center" vertical="center" wrapText="1"/>
    </xf>
    <xf numFmtId="3" fontId="2" fillId="0" borderId="28" xfId="2" applyFont="1" applyFill="1" applyBorder="1" applyAlignment="1">
      <alignment horizontal="center" vertical="justify" wrapText="1"/>
    </xf>
    <xf numFmtId="3" fontId="2" fillId="0" borderId="33" xfId="2" applyFont="1" applyFill="1" applyBorder="1" applyAlignment="1">
      <alignment vertical="center" wrapText="1"/>
    </xf>
    <xf numFmtId="3" fontId="2" fillId="0" borderId="0" xfId="2" applyFont="1" applyFill="1" applyAlignment="1">
      <alignment wrapText="1"/>
    </xf>
    <xf numFmtId="0" fontId="6" fillId="0" borderId="0" xfId="36" applyNumberFormat="1" applyFont="1" applyBorder="1" applyAlignment="1">
      <alignment horizontal="center"/>
    </xf>
    <xf numFmtId="0" fontId="7" fillId="0" borderId="0" xfId="36" applyNumberFormat="1" applyFont="1" applyBorder="1" applyAlignment="1">
      <alignment horizontal="center"/>
    </xf>
    <xf numFmtId="168" fontId="8" fillId="0" borderId="0" xfId="35" applyFont="1" applyFill="1" applyBorder="1" applyAlignment="1">
      <alignment horizontal="center"/>
    </xf>
    <xf numFmtId="168" fontId="8" fillId="2" borderId="35" xfId="35" applyFont="1" applyFill="1" applyBorder="1" applyAlignment="1">
      <alignment horizontal="center" vertical="center" wrapText="1"/>
    </xf>
    <xf numFmtId="168" fontId="9" fillId="2" borderId="35" xfId="35" applyFont="1" applyFill="1" applyBorder="1" applyAlignment="1">
      <alignment horizontal="center" vertical="center" wrapText="1"/>
    </xf>
  </cellXfs>
  <cellStyles count="44">
    <cellStyle name="Estilo 1" xfId="4"/>
    <cellStyle name="Estilo 1 2" xfId="5"/>
    <cellStyle name="Estilo 1 3" xfId="6"/>
    <cellStyle name="Estilo 1 4" xfId="7"/>
    <cellStyle name="Estilo 1 5" xfId="8"/>
    <cellStyle name="Estilo 1 6" xfId="9"/>
    <cellStyle name="Estilo 1 7" xfId="10"/>
    <cellStyle name="Euro" xfId="11"/>
    <cellStyle name="Euro 2" xfId="12"/>
    <cellStyle name="Euro 3" xfId="13"/>
    <cellStyle name="Euro 4" xfId="14"/>
    <cellStyle name="Euro 5" xfId="15"/>
    <cellStyle name="Euro 6" xfId="16"/>
    <cellStyle name="Euro 7" xfId="17"/>
    <cellStyle name="Hipervínculo" xfId="43" builtinId="8"/>
    <cellStyle name="Millares" xfId="40" builtinId="3"/>
    <cellStyle name="Millares 2" xfId="18"/>
    <cellStyle name="Millares 2 2" xfId="37"/>
    <cellStyle name="Millares 2 3" xfId="38"/>
    <cellStyle name="Millares 3" xfId="35"/>
    <cellStyle name="Millares 4" xfId="41"/>
    <cellStyle name="Normal" xfId="0" builtinId="0"/>
    <cellStyle name="Normal 2" xfId="19"/>
    <cellStyle name="Normal 2 2" xfId="20"/>
    <cellStyle name="Normal 2 3" xfId="21"/>
    <cellStyle name="Normal 2 4" xfId="22"/>
    <cellStyle name="Normal 2 5" xfId="23"/>
    <cellStyle name="Normal 2 6" xfId="24"/>
    <cellStyle name="Normal 2 7" xfId="25"/>
    <cellStyle name="Normal 2_Formulario AP-4" xfId="26"/>
    <cellStyle name="Normal 3" xfId="2"/>
    <cellStyle name="Normal 4" xfId="27"/>
    <cellStyle name="Normal 6" xfId="39"/>
    <cellStyle name="Normal_ANEXOS 28 ENERO 2008 7  pm a enviar 2" xfId="36"/>
    <cellStyle name="Normal_Consolidado" xfId="3"/>
    <cellStyle name="Porcentual" xfId="1" builtinId="5"/>
    <cellStyle name="Porcentual 2" xfId="28"/>
    <cellStyle name="Porcentual 2 2" xfId="29"/>
    <cellStyle name="Porcentual 2 3" xfId="30"/>
    <cellStyle name="Porcentual 2 4" xfId="31"/>
    <cellStyle name="Porcentual 2 5" xfId="32"/>
    <cellStyle name="Porcentual 2 6" xfId="33"/>
    <cellStyle name="Porcentual 2 7" xfId="34"/>
    <cellStyle name="Porcentual 3" xfId="42"/>
  </cellStyles>
  <dxfs count="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FFFF99"/>
      <color rgb="FFFF505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Situado%202-1998%20ajuste%20la%20pintad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oblacion93-1998"/>
      <sheetName val="SITUADO_199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renciaesecaramanta@hotmail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N163"/>
  <sheetViews>
    <sheetView zoomScale="75" zoomScaleNormal="75" workbookViewId="0">
      <pane xSplit="3" ySplit="8" topLeftCell="D10" activePane="bottomRight" state="frozen"/>
      <selection pane="topRight" activeCell="D1" sqref="D1"/>
      <selection pane="bottomLeft" activeCell="A9" sqref="A9"/>
      <selection pane="bottomRight" activeCell="C41" sqref="C41"/>
    </sheetView>
  </sheetViews>
  <sheetFormatPr baseColWidth="10" defaultRowHeight="12.75"/>
  <cols>
    <col min="1" max="1" width="8.25" style="66" customWidth="1"/>
    <col min="2" max="2" width="14.125" style="66" customWidth="1"/>
    <col min="3" max="3" width="43.125" style="66" bestFit="1" customWidth="1"/>
    <col min="4" max="4" width="27.75" style="66" customWidth="1"/>
    <col min="5" max="5" width="14.375" style="66" customWidth="1"/>
    <col min="6" max="6" width="19.375" style="66" customWidth="1"/>
    <col min="7" max="7" width="21" style="66" customWidth="1"/>
    <col min="8" max="8" width="15.875" style="66" customWidth="1"/>
    <col min="9" max="9" width="17.125" style="66" customWidth="1"/>
    <col min="10" max="10" width="17.75" style="66" bestFit="1" customWidth="1"/>
    <col min="11" max="11" width="62" style="66" customWidth="1"/>
    <col min="12" max="12" width="41.75" style="66" bestFit="1" customWidth="1"/>
    <col min="13" max="13" width="20.625" style="66" bestFit="1" customWidth="1"/>
    <col min="14" max="16384" width="11" style="66"/>
  </cols>
  <sheetData>
    <row r="1" spans="1:14" ht="15.75">
      <c r="B1" s="142" t="s">
        <v>367</v>
      </c>
      <c r="C1" s="142"/>
      <c r="D1" s="142"/>
      <c r="E1" s="142"/>
      <c r="F1" s="142"/>
      <c r="G1" s="142"/>
      <c r="H1" s="142"/>
      <c r="I1" s="142"/>
      <c r="J1" s="67"/>
      <c r="K1" s="67"/>
      <c r="L1" s="67"/>
      <c r="M1" s="67"/>
      <c r="N1" s="67"/>
    </row>
    <row r="2" spans="1:14" ht="30" customHeight="1">
      <c r="B2" s="142" t="s">
        <v>723</v>
      </c>
      <c r="C2" s="142"/>
      <c r="D2" s="142"/>
      <c r="E2" s="142"/>
      <c r="F2" s="142"/>
      <c r="G2" s="142"/>
      <c r="H2" s="142"/>
      <c r="I2" s="142"/>
      <c r="J2" s="67"/>
      <c r="K2" s="67"/>
      <c r="L2" s="67"/>
      <c r="M2" s="67"/>
      <c r="N2" s="67"/>
    </row>
    <row r="3" spans="1:14" ht="15" customHeight="1">
      <c r="B3" s="143" t="s">
        <v>368</v>
      </c>
      <c r="C3" s="143"/>
      <c r="D3" s="143"/>
      <c r="E3" s="143"/>
      <c r="F3" s="143"/>
      <c r="G3" s="143"/>
      <c r="H3" s="143"/>
      <c r="I3" s="143"/>
      <c r="J3" s="68"/>
      <c r="K3" s="68"/>
      <c r="L3" s="68"/>
      <c r="M3" s="68"/>
      <c r="N3" s="68"/>
    </row>
    <row r="4" spans="1:14">
      <c r="G4" s="144"/>
      <c r="H4" s="144"/>
      <c r="I4" s="144"/>
    </row>
    <row r="5" spans="1:14" ht="57" customHeight="1">
      <c r="A5" s="145" t="s">
        <v>369</v>
      </c>
      <c r="B5" s="145" t="s">
        <v>328</v>
      </c>
      <c r="C5" s="145" t="s">
        <v>370</v>
      </c>
      <c r="D5" s="145" t="s">
        <v>14</v>
      </c>
      <c r="E5" s="145" t="s">
        <v>16</v>
      </c>
      <c r="F5" s="146" t="s">
        <v>724</v>
      </c>
      <c r="G5" s="146"/>
      <c r="H5" s="146"/>
      <c r="I5" s="146"/>
    </row>
    <row r="6" spans="1:14" ht="38.25">
      <c r="A6" s="145"/>
      <c r="B6" s="145"/>
      <c r="C6" s="145">
        <v>0</v>
      </c>
      <c r="D6" s="145">
        <v>0</v>
      </c>
      <c r="E6" s="145"/>
      <c r="F6" s="69" t="s">
        <v>371</v>
      </c>
      <c r="G6" s="69" t="s">
        <v>372</v>
      </c>
      <c r="H6" s="69" t="s">
        <v>373</v>
      </c>
      <c r="I6" s="69" t="s">
        <v>374</v>
      </c>
    </row>
    <row r="7" spans="1:14">
      <c r="A7" s="145"/>
      <c r="B7" s="145"/>
      <c r="C7" s="145"/>
      <c r="D7" s="145"/>
      <c r="E7" s="145"/>
      <c r="F7" s="70">
        <v>1</v>
      </c>
      <c r="G7" s="70">
        <v>2</v>
      </c>
      <c r="H7" s="70" t="s">
        <v>375</v>
      </c>
      <c r="I7" s="70">
        <v>4</v>
      </c>
    </row>
    <row r="8" spans="1:14">
      <c r="A8" s="69"/>
      <c r="B8" s="69"/>
      <c r="C8" s="69"/>
      <c r="D8" s="69"/>
      <c r="E8" s="69"/>
      <c r="F8" s="70"/>
      <c r="G8" s="70"/>
      <c r="H8" s="70"/>
      <c r="I8" s="70"/>
    </row>
    <row r="9" spans="1:14">
      <c r="A9" s="97" t="s">
        <v>376</v>
      </c>
      <c r="B9" s="97" t="s">
        <v>377</v>
      </c>
      <c r="C9" s="98" t="s">
        <v>41</v>
      </c>
      <c r="D9" s="98" t="s">
        <v>378</v>
      </c>
      <c r="E9" s="99" t="s">
        <v>43</v>
      </c>
      <c r="F9" s="76"/>
      <c r="G9" s="76"/>
      <c r="H9" s="76"/>
      <c r="I9" s="76">
        <v>17023206023</v>
      </c>
      <c r="J9" s="71"/>
      <c r="K9" s="66" t="s">
        <v>652</v>
      </c>
    </row>
    <row r="10" spans="1:14">
      <c r="A10" s="97" t="s">
        <v>379</v>
      </c>
      <c r="B10" s="97" t="s">
        <v>377</v>
      </c>
      <c r="C10" s="98" t="s">
        <v>44</v>
      </c>
      <c r="D10" s="98" t="s">
        <v>380</v>
      </c>
      <c r="E10" s="99" t="s">
        <v>46</v>
      </c>
      <c r="F10" s="76"/>
      <c r="G10" s="76"/>
      <c r="H10" s="76"/>
      <c r="I10" s="76">
        <v>181199828</v>
      </c>
      <c r="J10" s="71"/>
      <c r="K10" s="66" t="s">
        <v>647</v>
      </c>
    </row>
    <row r="11" spans="1:14">
      <c r="A11" s="97" t="s">
        <v>381</v>
      </c>
      <c r="B11" s="97" t="s">
        <v>377</v>
      </c>
      <c r="C11" s="98" t="s">
        <v>47</v>
      </c>
      <c r="D11" s="98" t="s">
        <v>382</v>
      </c>
      <c r="E11" s="99" t="s">
        <v>48</v>
      </c>
      <c r="F11" s="76"/>
      <c r="G11" s="76"/>
      <c r="H11" s="76"/>
      <c r="I11" s="89">
        <v>0</v>
      </c>
      <c r="J11" s="71"/>
      <c r="K11" s="66" t="s">
        <v>700</v>
      </c>
    </row>
    <row r="12" spans="1:14">
      <c r="A12" s="97" t="s">
        <v>383</v>
      </c>
      <c r="B12" s="97" t="s">
        <v>377</v>
      </c>
      <c r="C12" s="98" t="s">
        <v>49</v>
      </c>
      <c r="D12" s="98" t="s">
        <v>384</v>
      </c>
      <c r="E12" s="99" t="s">
        <v>51</v>
      </c>
      <c r="F12" s="76"/>
      <c r="G12" s="76"/>
      <c r="H12" s="76"/>
      <c r="I12" s="76">
        <v>48678466</v>
      </c>
      <c r="J12" s="71"/>
      <c r="K12" s="66" t="s">
        <v>695</v>
      </c>
    </row>
    <row r="13" spans="1:14">
      <c r="A13" s="97" t="s">
        <v>385</v>
      </c>
      <c r="B13" s="97" t="s">
        <v>377</v>
      </c>
      <c r="C13" s="98" t="s">
        <v>52</v>
      </c>
      <c r="D13" s="98" t="s">
        <v>386</v>
      </c>
      <c r="E13" s="99" t="s">
        <v>54</v>
      </c>
      <c r="F13" s="76"/>
      <c r="G13" s="76"/>
      <c r="H13" s="76"/>
      <c r="I13" s="76">
        <v>398967216</v>
      </c>
      <c r="J13" s="71"/>
      <c r="K13" s="66" t="s">
        <v>666</v>
      </c>
    </row>
    <row r="14" spans="1:14">
      <c r="A14" s="97" t="s">
        <v>387</v>
      </c>
      <c r="B14" s="97" t="s">
        <v>377</v>
      </c>
      <c r="C14" s="98" t="s">
        <v>55</v>
      </c>
      <c r="D14" s="98" t="s">
        <v>388</v>
      </c>
      <c r="E14" s="99" t="s">
        <v>57</v>
      </c>
      <c r="F14" s="76"/>
      <c r="G14" s="76"/>
      <c r="H14" s="76"/>
      <c r="I14" s="90">
        <f>449995904-2001688</f>
        <v>447994216</v>
      </c>
      <c r="J14" s="71"/>
      <c r="K14" s="66" t="s">
        <v>630</v>
      </c>
    </row>
    <row r="15" spans="1:14">
      <c r="A15" s="97" t="s">
        <v>389</v>
      </c>
      <c r="B15" s="97" t="s">
        <v>377</v>
      </c>
      <c r="C15" s="98" t="s">
        <v>58</v>
      </c>
      <c r="D15" s="98" t="s">
        <v>390</v>
      </c>
      <c r="E15" s="99" t="s">
        <v>60</v>
      </c>
      <c r="F15" s="76"/>
      <c r="G15" s="76"/>
      <c r="H15" s="76"/>
      <c r="I15" s="76">
        <v>610424455</v>
      </c>
      <c r="J15" s="77"/>
      <c r="K15" s="66" t="s">
        <v>607</v>
      </c>
    </row>
    <row r="16" spans="1:14">
      <c r="A16" s="97" t="s">
        <v>391</v>
      </c>
      <c r="B16" s="97" t="s">
        <v>377</v>
      </c>
      <c r="C16" s="98" t="s">
        <v>392</v>
      </c>
      <c r="D16" s="98" t="s">
        <v>393</v>
      </c>
      <c r="E16" s="99" t="s">
        <v>63</v>
      </c>
      <c r="F16" s="76"/>
      <c r="G16" s="76"/>
      <c r="H16" s="76"/>
      <c r="I16" s="76">
        <v>169826297</v>
      </c>
      <c r="J16" s="71"/>
      <c r="K16" s="66" t="s">
        <v>712</v>
      </c>
    </row>
    <row r="17" spans="1:12">
      <c r="A17" s="97" t="s">
        <v>394</v>
      </c>
      <c r="B17" s="97" t="s">
        <v>377</v>
      </c>
      <c r="C17" s="98" t="s">
        <v>64</v>
      </c>
      <c r="D17" s="98" t="s">
        <v>395</v>
      </c>
      <c r="E17" s="99" t="s">
        <v>65</v>
      </c>
      <c r="F17" s="76"/>
      <c r="G17" s="76"/>
      <c r="H17" s="76"/>
      <c r="I17" s="89">
        <v>0</v>
      </c>
      <c r="J17" s="71"/>
      <c r="K17" s="66" t="s">
        <v>675</v>
      </c>
    </row>
    <row r="18" spans="1:12">
      <c r="A18" s="97" t="s">
        <v>396</v>
      </c>
      <c r="B18" s="97" t="s">
        <v>377</v>
      </c>
      <c r="C18" s="98" t="s">
        <v>66</v>
      </c>
      <c r="D18" s="98" t="s">
        <v>380</v>
      </c>
      <c r="E18" s="99" t="s">
        <v>67</v>
      </c>
      <c r="F18" s="76"/>
      <c r="G18" s="76"/>
      <c r="H18" s="76"/>
      <c r="I18" s="76">
        <v>228833451</v>
      </c>
      <c r="J18" s="71"/>
      <c r="K18" s="66" t="s">
        <v>611</v>
      </c>
    </row>
    <row r="19" spans="1:12">
      <c r="A19" s="97" t="s">
        <v>397</v>
      </c>
      <c r="B19" s="97" t="s">
        <v>377</v>
      </c>
      <c r="C19" s="98" t="s">
        <v>68</v>
      </c>
      <c r="D19" s="98" t="s">
        <v>380</v>
      </c>
      <c r="E19" s="99" t="s">
        <v>69</v>
      </c>
      <c r="F19" s="76"/>
      <c r="G19" s="76"/>
      <c r="H19" s="76"/>
      <c r="I19" s="76">
        <v>217464058</v>
      </c>
      <c r="J19" s="71"/>
      <c r="K19" s="66" t="s">
        <v>644</v>
      </c>
    </row>
    <row r="20" spans="1:12">
      <c r="A20" s="97" t="s">
        <v>398</v>
      </c>
      <c r="B20" s="97" t="s">
        <v>377</v>
      </c>
      <c r="C20" s="98" t="s">
        <v>70</v>
      </c>
      <c r="D20" s="98" t="s">
        <v>399</v>
      </c>
      <c r="E20" s="99" t="s">
        <v>72</v>
      </c>
      <c r="F20" s="76"/>
      <c r="G20" s="76"/>
      <c r="H20" s="76"/>
      <c r="I20" s="76">
        <v>215221764</v>
      </c>
      <c r="J20" s="71"/>
      <c r="K20" s="66" t="s">
        <v>616</v>
      </c>
    </row>
    <row r="21" spans="1:12">
      <c r="A21" s="97" t="s">
        <v>401</v>
      </c>
      <c r="B21" s="97" t="s">
        <v>377</v>
      </c>
      <c r="C21" s="98" t="s">
        <v>73</v>
      </c>
      <c r="D21" s="98" t="s">
        <v>402</v>
      </c>
      <c r="E21" s="99" t="s">
        <v>75</v>
      </c>
      <c r="F21" s="76"/>
      <c r="G21" s="76"/>
      <c r="H21" s="76"/>
      <c r="I21" s="76">
        <v>224738218</v>
      </c>
      <c r="J21" s="71"/>
    </row>
    <row r="22" spans="1:12">
      <c r="A22" s="97" t="s">
        <v>403</v>
      </c>
      <c r="B22" s="97" t="s">
        <v>377</v>
      </c>
      <c r="C22" s="98" t="s">
        <v>76</v>
      </c>
      <c r="D22" s="98" t="s">
        <v>404</v>
      </c>
      <c r="E22" s="99" t="s">
        <v>78</v>
      </c>
      <c r="F22" s="76"/>
      <c r="G22" s="76"/>
      <c r="H22" s="76"/>
      <c r="I22" s="76">
        <v>186668849</v>
      </c>
      <c r="J22" s="71"/>
      <c r="K22" s="66" t="s">
        <v>670</v>
      </c>
    </row>
    <row r="23" spans="1:12">
      <c r="A23" s="97" t="s">
        <v>405</v>
      </c>
      <c r="B23" s="97" t="s">
        <v>377</v>
      </c>
      <c r="C23" s="98" t="s">
        <v>79</v>
      </c>
      <c r="D23" s="98" t="s">
        <v>406</v>
      </c>
      <c r="E23" s="99" t="s">
        <v>81</v>
      </c>
      <c r="F23" s="76"/>
      <c r="G23" s="76"/>
      <c r="H23" s="76"/>
      <c r="I23" s="76">
        <v>114912829</v>
      </c>
      <c r="J23" s="71"/>
    </row>
    <row r="24" spans="1:12">
      <c r="A24" s="97" t="s">
        <v>407</v>
      </c>
      <c r="B24" s="97" t="s">
        <v>377</v>
      </c>
      <c r="C24" s="98" t="s">
        <v>82</v>
      </c>
      <c r="D24" s="98" t="s">
        <v>408</v>
      </c>
      <c r="E24" s="99" t="s">
        <v>84</v>
      </c>
      <c r="F24" s="76"/>
      <c r="G24" s="76"/>
      <c r="H24" s="76"/>
      <c r="I24" s="76">
        <v>145600406</v>
      </c>
      <c r="J24" s="71"/>
      <c r="K24" s="66" t="s">
        <v>697</v>
      </c>
    </row>
    <row r="25" spans="1:12">
      <c r="A25" s="97" t="s">
        <v>409</v>
      </c>
      <c r="B25" s="97" t="s">
        <v>377</v>
      </c>
      <c r="C25" s="98" t="s">
        <v>88</v>
      </c>
      <c r="D25" s="98" t="s">
        <v>410</v>
      </c>
      <c r="E25" s="99" t="s">
        <v>90</v>
      </c>
      <c r="F25" s="76"/>
      <c r="G25" s="76"/>
      <c r="H25" s="76"/>
      <c r="I25" s="76">
        <v>122660215</v>
      </c>
      <c r="J25" s="71"/>
      <c r="K25" s="66" t="s">
        <v>618</v>
      </c>
    </row>
    <row r="26" spans="1:12">
      <c r="A26" s="97" t="s">
        <v>411</v>
      </c>
      <c r="B26" s="97" t="s">
        <v>377</v>
      </c>
      <c r="C26" s="98" t="s">
        <v>85</v>
      </c>
      <c r="D26" s="98" t="s">
        <v>86</v>
      </c>
      <c r="E26" s="99" t="s">
        <v>87</v>
      </c>
      <c r="F26" s="76"/>
      <c r="G26" s="76"/>
      <c r="H26" s="76"/>
      <c r="I26" s="76">
        <v>1985534959</v>
      </c>
      <c r="J26" s="71"/>
      <c r="K26" s="66" t="s">
        <v>710</v>
      </c>
    </row>
    <row r="27" spans="1:12">
      <c r="A27" s="97" t="s">
        <v>412</v>
      </c>
      <c r="B27" s="97" t="s">
        <v>377</v>
      </c>
      <c r="C27" s="98" t="s">
        <v>91</v>
      </c>
      <c r="D27" s="98" t="s">
        <v>413</v>
      </c>
      <c r="E27" s="99" t="s">
        <v>93</v>
      </c>
      <c r="F27" s="76"/>
      <c r="G27" s="76"/>
      <c r="H27" s="76"/>
      <c r="I27" s="76">
        <v>180685528</v>
      </c>
      <c r="J27" s="71"/>
      <c r="K27" s="66" t="s">
        <v>701</v>
      </c>
    </row>
    <row r="28" spans="1:12">
      <c r="A28" s="97" t="s">
        <v>414</v>
      </c>
      <c r="B28" s="97" t="s">
        <v>377</v>
      </c>
      <c r="C28" s="98" t="s">
        <v>94</v>
      </c>
      <c r="D28" s="98" t="s">
        <v>415</v>
      </c>
      <c r="E28" s="99" t="s">
        <v>96</v>
      </c>
      <c r="F28" s="76"/>
      <c r="G28" s="76"/>
      <c r="H28" s="76"/>
      <c r="I28" s="90">
        <f>175186460-612366</f>
        <v>174574094</v>
      </c>
      <c r="J28" s="71"/>
      <c r="K28" s="66" t="s">
        <v>638</v>
      </c>
    </row>
    <row r="29" spans="1:12">
      <c r="A29" s="97" t="s">
        <v>418</v>
      </c>
      <c r="B29" s="97" t="s">
        <v>377</v>
      </c>
      <c r="C29" s="98" t="s">
        <v>97</v>
      </c>
      <c r="D29" s="98" t="s">
        <v>419</v>
      </c>
      <c r="E29" s="99" t="s">
        <v>99</v>
      </c>
      <c r="F29" s="76"/>
      <c r="G29" s="76"/>
      <c r="H29" s="76"/>
      <c r="I29" s="76">
        <v>161559906</v>
      </c>
      <c r="J29" s="71"/>
      <c r="K29" s="66" t="s">
        <v>643</v>
      </c>
    </row>
    <row r="30" spans="1:12">
      <c r="A30" s="97" t="s">
        <v>420</v>
      </c>
      <c r="B30" s="97" t="s">
        <v>377</v>
      </c>
      <c r="C30" s="98" t="s">
        <v>100</v>
      </c>
      <c r="D30" s="98" t="s">
        <v>413</v>
      </c>
      <c r="E30" s="99" t="s">
        <v>101</v>
      </c>
      <c r="F30" s="76"/>
      <c r="G30" s="76"/>
      <c r="H30" s="76"/>
      <c r="I30" s="76">
        <v>154992212</v>
      </c>
      <c r="J30" s="71"/>
      <c r="K30" s="66" t="s">
        <v>640</v>
      </c>
      <c r="L30" s="81" t="s">
        <v>641</v>
      </c>
    </row>
    <row r="31" spans="1:12">
      <c r="A31" s="97" t="s">
        <v>424</v>
      </c>
      <c r="B31" s="97" t="s">
        <v>377</v>
      </c>
      <c r="C31" s="98" t="s">
        <v>104</v>
      </c>
      <c r="D31" s="98" t="s">
        <v>425</v>
      </c>
      <c r="E31" s="99" t="s">
        <v>106</v>
      </c>
      <c r="F31" s="76"/>
      <c r="G31" s="76"/>
      <c r="H31" s="76"/>
      <c r="I31" s="76">
        <v>201333820</v>
      </c>
      <c r="J31" s="71"/>
      <c r="K31" s="66" t="s">
        <v>634</v>
      </c>
    </row>
    <row r="32" spans="1:12">
      <c r="A32" s="97" t="s">
        <v>426</v>
      </c>
      <c r="B32" s="97" t="s">
        <v>377</v>
      </c>
      <c r="C32" s="98" t="s">
        <v>107</v>
      </c>
      <c r="D32" s="98" t="s">
        <v>427</v>
      </c>
      <c r="E32" s="99" t="s">
        <v>109</v>
      </c>
      <c r="F32" s="76"/>
      <c r="G32" s="76"/>
      <c r="H32" s="76"/>
      <c r="I32" s="76">
        <v>262966657</v>
      </c>
      <c r="J32" s="71"/>
    </row>
    <row r="33" spans="1:12">
      <c r="A33" s="97" t="s">
        <v>428</v>
      </c>
      <c r="B33" s="97" t="s">
        <v>377</v>
      </c>
      <c r="C33" s="98" t="s">
        <v>429</v>
      </c>
      <c r="D33" s="98" t="s">
        <v>430</v>
      </c>
      <c r="E33" s="99" t="s">
        <v>112</v>
      </c>
      <c r="F33" s="76"/>
      <c r="G33" s="76"/>
      <c r="H33" s="76"/>
      <c r="I33" s="76">
        <v>100732025</v>
      </c>
      <c r="J33" s="71"/>
    </row>
    <row r="34" spans="1:12" ht="14.25">
      <c r="A34" s="97" t="s">
        <v>431</v>
      </c>
      <c r="B34" s="97" t="s">
        <v>377</v>
      </c>
      <c r="C34" s="98" t="s">
        <v>113</v>
      </c>
      <c r="D34" s="98" t="s">
        <v>432</v>
      </c>
      <c r="E34" s="99" t="s">
        <v>114</v>
      </c>
      <c r="F34" s="76"/>
      <c r="G34" s="76"/>
      <c r="H34" s="76"/>
      <c r="I34" s="76">
        <v>89159790</v>
      </c>
      <c r="J34" s="71"/>
      <c r="K34" s="96" t="s">
        <v>720</v>
      </c>
    </row>
    <row r="35" spans="1:12">
      <c r="A35" s="97" t="s">
        <v>433</v>
      </c>
      <c r="B35" s="97" t="s">
        <v>377</v>
      </c>
      <c r="C35" s="98" t="s">
        <v>115</v>
      </c>
      <c r="D35" s="98" t="s">
        <v>434</v>
      </c>
      <c r="E35" s="99" t="s">
        <v>117</v>
      </c>
      <c r="F35" s="76"/>
      <c r="G35" s="76"/>
      <c r="H35" s="76"/>
      <c r="I35" s="76">
        <v>414683577</v>
      </c>
      <c r="J35" s="71"/>
      <c r="K35" s="66" t="s">
        <v>673</v>
      </c>
    </row>
    <row r="36" spans="1:12">
      <c r="A36" s="97" t="s">
        <v>435</v>
      </c>
      <c r="B36" s="97" t="s">
        <v>377</v>
      </c>
      <c r="C36" s="98" t="s">
        <v>118</v>
      </c>
      <c r="D36" s="98" t="s">
        <v>380</v>
      </c>
      <c r="E36" s="99" t="s">
        <v>119</v>
      </c>
      <c r="F36" s="76"/>
      <c r="G36" s="76"/>
      <c r="H36" s="76"/>
      <c r="I36" s="76">
        <v>339452600</v>
      </c>
      <c r="J36" s="71"/>
    </row>
    <row r="37" spans="1:12">
      <c r="A37" s="97" t="s">
        <v>436</v>
      </c>
      <c r="B37" s="97" t="s">
        <v>377</v>
      </c>
      <c r="C37" s="98" t="s">
        <v>437</v>
      </c>
      <c r="D37" s="98" t="s">
        <v>390</v>
      </c>
      <c r="E37" s="99" t="s">
        <v>121</v>
      </c>
      <c r="F37" s="76"/>
      <c r="G37" s="76"/>
      <c r="H37" s="76"/>
      <c r="I37" s="76">
        <v>163549506</v>
      </c>
      <c r="J37" s="71"/>
      <c r="K37" s="66" t="s">
        <v>625</v>
      </c>
    </row>
    <row r="38" spans="1:12">
      <c r="A38" s="97" t="s">
        <v>438</v>
      </c>
      <c r="B38" s="97" t="s">
        <v>377</v>
      </c>
      <c r="C38" s="98" t="s">
        <v>122</v>
      </c>
      <c r="D38" s="98" t="s">
        <v>439</v>
      </c>
      <c r="E38" s="99" t="s">
        <v>124</v>
      </c>
      <c r="F38" s="76"/>
      <c r="G38" s="76"/>
      <c r="H38" s="76"/>
      <c r="I38" s="76">
        <v>150807618</v>
      </c>
      <c r="J38" s="71"/>
      <c r="K38" s="66" t="s">
        <v>645</v>
      </c>
    </row>
    <row r="39" spans="1:12">
      <c r="A39" s="97" t="s">
        <v>440</v>
      </c>
      <c r="B39" s="97" t="s">
        <v>377</v>
      </c>
      <c r="C39" s="98" t="s">
        <v>125</v>
      </c>
      <c r="D39" s="98" t="s">
        <v>441</v>
      </c>
      <c r="E39" s="99" t="s">
        <v>127</v>
      </c>
      <c r="F39" s="76"/>
      <c r="G39" s="76"/>
      <c r="H39" s="76"/>
      <c r="I39" s="76">
        <v>440706549</v>
      </c>
      <c r="J39" s="71"/>
      <c r="K39" s="66" t="s">
        <v>661</v>
      </c>
    </row>
    <row r="40" spans="1:12">
      <c r="A40" s="97" t="s">
        <v>442</v>
      </c>
      <c r="B40" s="97" t="s">
        <v>377</v>
      </c>
      <c r="C40" s="98" t="s">
        <v>128</v>
      </c>
      <c r="D40" s="98" t="s">
        <v>413</v>
      </c>
      <c r="E40" s="99" t="s">
        <v>129</v>
      </c>
      <c r="F40" s="76"/>
      <c r="G40" s="76"/>
      <c r="H40" s="76"/>
      <c r="I40" s="76">
        <v>240115849</v>
      </c>
      <c r="J40" s="71"/>
      <c r="K40" s="66" t="s">
        <v>646</v>
      </c>
    </row>
    <row r="41" spans="1:12">
      <c r="A41" s="97" t="s">
        <v>443</v>
      </c>
      <c r="B41" s="97" t="s">
        <v>377</v>
      </c>
      <c r="C41" s="98" t="s">
        <v>130</v>
      </c>
      <c r="D41" s="98" t="s">
        <v>380</v>
      </c>
      <c r="E41" s="99" t="s">
        <v>131</v>
      </c>
      <c r="F41" s="76"/>
      <c r="G41" s="76"/>
      <c r="H41" s="76"/>
      <c r="I41" s="76">
        <v>306559942</v>
      </c>
      <c r="J41" s="71"/>
      <c r="K41" s="66" t="s">
        <v>676</v>
      </c>
    </row>
    <row r="42" spans="1:12">
      <c r="A42" s="97" t="s">
        <v>444</v>
      </c>
      <c r="B42" s="97" t="s">
        <v>377</v>
      </c>
      <c r="C42" s="98" t="s">
        <v>445</v>
      </c>
      <c r="D42" s="98" t="s">
        <v>446</v>
      </c>
      <c r="E42" s="99" t="s">
        <v>134</v>
      </c>
      <c r="F42" s="76"/>
      <c r="G42" s="76"/>
      <c r="H42" s="76"/>
      <c r="I42" s="76">
        <v>123654789</v>
      </c>
      <c r="J42" s="71"/>
    </row>
    <row r="43" spans="1:12">
      <c r="A43" s="97" t="s">
        <v>447</v>
      </c>
      <c r="B43" s="97" t="s">
        <v>377</v>
      </c>
      <c r="C43" s="98" t="s">
        <v>135</v>
      </c>
      <c r="D43" s="98" t="s">
        <v>380</v>
      </c>
      <c r="E43" s="99" t="s">
        <v>136</v>
      </c>
      <c r="F43" s="76"/>
      <c r="G43" s="76"/>
      <c r="H43" s="76"/>
      <c r="I43" s="76">
        <v>239953882</v>
      </c>
      <c r="J43" s="71"/>
      <c r="K43" s="82" t="s">
        <v>696</v>
      </c>
      <c r="L43" s="82"/>
    </row>
    <row r="44" spans="1:12">
      <c r="A44" s="97" t="s">
        <v>448</v>
      </c>
      <c r="B44" s="97" t="s">
        <v>377</v>
      </c>
      <c r="C44" s="98" t="s">
        <v>137</v>
      </c>
      <c r="D44" s="98" t="s">
        <v>449</v>
      </c>
      <c r="E44" s="99" t="s">
        <v>139</v>
      </c>
      <c r="F44" s="76"/>
      <c r="G44" s="76"/>
      <c r="H44" s="76"/>
      <c r="I44" s="76">
        <v>388460347</v>
      </c>
      <c r="J44" s="71"/>
      <c r="K44" s="66" t="s">
        <v>619</v>
      </c>
    </row>
    <row r="45" spans="1:12">
      <c r="A45" s="97" t="s">
        <v>450</v>
      </c>
      <c r="B45" s="97" t="s">
        <v>377</v>
      </c>
      <c r="C45" s="98" t="s">
        <v>140</v>
      </c>
      <c r="D45" s="98" t="s">
        <v>451</v>
      </c>
      <c r="E45" s="99" t="s">
        <v>142</v>
      </c>
      <c r="F45" s="76"/>
      <c r="G45" s="76"/>
      <c r="H45" s="76"/>
      <c r="I45" s="76">
        <v>220438167</v>
      </c>
      <c r="J45" s="71"/>
      <c r="K45" s="66" t="s">
        <v>623</v>
      </c>
    </row>
    <row r="46" spans="1:12">
      <c r="A46" s="97" t="s">
        <v>452</v>
      </c>
      <c r="B46" s="97" t="s">
        <v>377</v>
      </c>
      <c r="C46" s="98" t="s">
        <v>453</v>
      </c>
      <c r="D46" s="98" t="s">
        <v>454</v>
      </c>
      <c r="E46" s="99" t="s">
        <v>145</v>
      </c>
      <c r="F46" s="76"/>
      <c r="G46" s="76"/>
      <c r="H46" s="76"/>
      <c r="I46" s="76">
        <v>178084433</v>
      </c>
      <c r="J46" s="71"/>
      <c r="K46" s="84" t="s">
        <v>664</v>
      </c>
    </row>
    <row r="47" spans="1:12">
      <c r="A47" s="97" t="s">
        <v>455</v>
      </c>
      <c r="B47" s="97" t="s">
        <v>377</v>
      </c>
      <c r="C47" s="98" t="s">
        <v>146</v>
      </c>
      <c r="D47" s="98" t="s">
        <v>390</v>
      </c>
      <c r="E47" s="99" t="s">
        <v>147</v>
      </c>
      <c r="F47" s="76"/>
      <c r="G47" s="76"/>
      <c r="H47" s="76"/>
      <c r="I47" s="76">
        <v>255360908</v>
      </c>
      <c r="J47" s="71"/>
      <c r="K47" s="84" t="s">
        <v>613</v>
      </c>
    </row>
    <row r="48" spans="1:12">
      <c r="A48" s="97" t="s">
        <v>456</v>
      </c>
      <c r="B48" s="97" t="s">
        <v>377</v>
      </c>
      <c r="C48" s="98" t="s">
        <v>148</v>
      </c>
      <c r="D48" s="98" t="s">
        <v>388</v>
      </c>
      <c r="E48" s="99" t="s">
        <v>150</v>
      </c>
      <c r="F48" s="76"/>
      <c r="G48" s="76"/>
      <c r="H48" s="76"/>
      <c r="I48" s="76">
        <v>171728208</v>
      </c>
      <c r="J48" s="71"/>
      <c r="K48" s="84" t="s">
        <v>665</v>
      </c>
    </row>
    <row r="49" spans="1:12">
      <c r="A49" s="97" t="s">
        <v>457</v>
      </c>
      <c r="B49" s="97" t="s">
        <v>377</v>
      </c>
      <c r="C49" s="98" t="s">
        <v>151</v>
      </c>
      <c r="D49" s="98" t="s">
        <v>458</v>
      </c>
      <c r="E49" s="99" t="s">
        <v>153</v>
      </c>
      <c r="F49" s="76"/>
      <c r="G49" s="76"/>
      <c r="H49" s="76"/>
      <c r="I49" s="76">
        <v>182928853</v>
      </c>
      <c r="J49" s="71"/>
      <c r="K49" s="84" t="s">
        <v>624</v>
      </c>
    </row>
    <row r="50" spans="1:12">
      <c r="A50" s="97" t="s">
        <v>460</v>
      </c>
      <c r="B50" s="97" t="s">
        <v>377</v>
      </c>
      <c r="C50" s="98" t="s">
        <v>154</v>
      </c>
      <c r="D50" s="98" t="s">
        <v>461</v>
      </c>
      <c r="E50" s="99" t="s">
        <v>156</v>
      </c>
      <c r="F50" s="76"/>
      <c r="G50" s="76"/>
      <c r="H50" s="76"/>
      <c r="I50" s="76">
        <v>263229339</v>
      </c>
      <c r="J50" s="71"/>
      <c r="K50" s="84" t="s">
        <v>672</v>
      </c>
      <c r="L50" s="66" t="s">
        <v>685</v>
      </c>
    </row>
    <row r="51" spans="1:12">
      <c r="A51" s="97" t="s">
        <v>462</v>
      </c>
      <c r="B51" s="97" t="s">
        <v>377</v>
      </c>
      <c r="C51" s="98" t="s">
        <v>157</v>
      </c>
      <c r="D51" s="98" t="s">
        <v>463</v>
      </c>
      <c r="E51" s="99" t="s">
        <v>159</v>
      </c>
      <c r="F51" s="76"/>
      <c r="G51" s="76"/>
      <c r="H51" s="76"/>
      <c r="I51" s="76">
        <v>143826271</v>
      </c>
      <c r="J51" s="71"/>
      <c r="K51" s="84" t="s">
        <v>684</v>
      </c>
    </row>
    <row r="52" spans="1:12">
      <c r="A52" s="97" t="s">
        <v>464</v>
      </c>
      <c r="B52" s="97" t="s">
        <v>377</v>
      </c>
      <c r="C52" s="98" t="s">
        <v>160</v>
      </c>
      <c r="D52" s="98" t="s">
        <v>465</v>
      </c>
      <c r="E52" s="99" t="s">
        <v>162</v>
      </c>
      <c r="F52" s="76"/>
      <c r="G52" s="76"/>
      <c r="H52" s="76"/>
      <c r="I52" s="76">
        <v>86508171</v>
      </c>
      <c r="J52" s="71"/>
      <c r="K52" s="84" t="s">
        <v>671</v>
      </c>
    </row>
    <row r="53" spans="1:12">
      <c r="A53" s="97" t="s">
        <v>466</v>
      </c>
      <c r="B53" s="97" t="s">
        <v>377</v>
      </c>
      <c r="C53" s="98" t="s">
        <v>163</v>
      </c>
      <c r="D53" s="98" t="s">
        <v>390</v>
      </c>
      <c r="E53" s="99" t="s">
        <v>164</v>
      </c>
      <c r="F53" s="76"/>
      <c r="G53" s="76"/>
      <c r="H53" s="76"/>
      <c r="I53" s="76">
        <v>410690875</v>
      </c>
      <c r="J53" s="71"/>
      <c r="K53" s="84" t="s">
        <v>679</v>
      </c>
    </row>
    <row r="54" spans="1:12">
      <c r="A54" s="97" t="s">
        <v>467</v>
      </c>
      <c r="B54" s="97" t="s">
        <v>377</v>
      </c>
      <c r="C54" s="98" t="s">
        <v>168</v>
      </c>
      <c r="D54" s="98" t="s">
        <v>468</v>
      </c>
      <c r="E54" s="99" t="s">
        <v>170</v>
      </c>
      <c r="F54" s="76"/>
      <c r="G54" s="76"/>
      <c r="H54" s="76"/>
      <c r="I54" s="76">
        <v>212773906</v>
      </c>
      <c r="J54" s="71"/>
      <c r="K54" s="84" t="s">
        <v>659</v>
      </c>
    </row>
    <row r="55" spans="1:12" ht="25.5">
      <c r="A55" s="100" t="s">
        <v>469</v>
      </c>
      <c r="B55" s="100" t="s">
        <v>377</v>
      </c>
      <c r="C55" s="101" t="s">
        <v>171</v>
      </c>
      <c r="D55" s="101" t="s">
        <v>470</v>
      </c>
      <c r="E55" s="102" t="s">
        <v>173</v>
      </c>
      <c r="F55" s="90"/>
      <c r="G55" s="90"/>
      <c r="H55" s="90"/>
      <c r="I55" s="90">
        <v>176692970</v>
      </c>
      <c r="J55" s="71"/>
      <c r="K55" s="84" t="s">
        <v>703</v>
      </c>
    </row>
    <row r="56" spans="1:12" ht="25.5">
      <c r="A56" s="97" t="s">
        <v>471</v>
      </c>
      <c r="B56" s="97" t="s">
        <v>377</v>
      </c>
      <c r="C56" s="98" t="s">
        <v>174</v>
      </c>
      <c r="D56" s="98" t="s">
        <v>472</v>
      </c>
      <c r="E56" s="99" t="s">
        <v>176</v>
      </c>
      <c r="F56" s="76"/>
      <c r="G56" s="76"/>
      <c r="H56" s="76"/>
      <c r="I56" s="76">
        <v>537228785</v>
      </c>
      <c r="J56" s="71"/>
      <c r="K56" s="84" t="s">
        <v>633</v>
      </c>
    </row>
    <row r="57" spans="1:12">
      <c r="A57" s="97" t="s">
        <v>473</v>
      </c>
      <c r="B57" s="97" t="s">
        <v>377</v>
      </c>
      <c r="C57" s="98" t="s">
        <v>177</v>
      </c>
      <c r="D57" s="98" t="s">
        <v>474</v>
      </c>
      <c r="E57" s="99" t="s">
        <v>179</v>
      </c>
      <c r="F57" s="76"/>
      <c r="G57" s="76"/>
      <c r="H57" s="76"/>
      <c r="I57" s="76">
        <v>95788736</v>
      </c>
      <c r="J57" s="71"/>
      <c r="K57" s="84"/>
    </row>
    <row r="58" spans="1:12">
      <c r="A58" s="97" t="s">
        <v>475</v>
      </c>
      <c r="B58" s="97" t="s">
        <v>377</v>
      </c>
      <c r="C58" s="98" t="s">
        <v>180</v>
      </c>
      <c r="D58" s="98" t="s">
        <v>395</v>
      </c>
      <c r="E58" s="99" t="s">
        <v>181</v>
      </c>
      <c r="F58" s="76"/>
      <c r="G58" s="76"/>
      <c r="H58" s="76"/>
      <c r="I58" s="76">
        <v>133921794</v>
      </c>
      <c r="J58" s="71"/>
      <c r="K58" s="84" t="s">
        <v>629</v>
      </c>
    </row>
    <row r="59" spans="1:12" ht="31.5" customHeight="1">
      <c r="A59" s="97" t="s">
        <v>476</v>
      </c>
      <c r="B59" s="97" t="s">
        <v>377</v>
      </c>
      <c r="C59" s="98" t="s">
        <v>182</v>
      </c>
      <c r="D59" s="98" t="s">
        <v>477</v>
      </c>
      <c r="E59" s="99" t="s">
        <v>184</v>
      </c>
      <c r="F59" s="76"/>
      <c r="G59" s="76"/>
      <c r="H59" s="76"/>
      <c r="I59" s="76">
        <v>119629822</v>
      </c>
      <c r="J59" s="71"/>
      <c r="K59" s="84" t="s">
        <v>693</v>
      </c>
    </row>
    <row r="60" spans="1:12">
      <c r="A60" s="97" t="s">
        <v>478</v>
      </c>
      <c r="B60" s="97" t="s">
        <v>377</v>
      </c>
      <c r="C60" s="98" t="s">
        <v>185</v>
      </c>
      <c r="D60" s="98" t="s">
        <v>479</v>
      </c>
      <c r="E60" s="99" t="s">
        <v>187</v>
      </c>
      <c r="F60" s="76"/>
      <c r="G60" s="76"/>
      <c r="H60" s="76"/>
      <c r="I60" s="76">
        <v>692763573</v>
      </c>
      <c r="J60" s="71"/>
      <c r="K60" s="84" t="s">
        <v>656</v>
      </c>
    </row>
    <row r="61" spans="1:12">
      <c r="A61" s="97" t="s">
        <v>480</v>
      </c>
      <c r="B61" s="97" t="s">
        <v>377</v>
      </c>
      <c r="C61" s="98" t="s">
        <v>188</v>
      </c>
      <c r="D61" s="98" t="s">
        <v>380</v>
      </c>
      <c r="E61" s="99" t="s">
        <v>189</v>
      </c>
      <c r="F61" s="76"/>
      <c r="G61" s="76"/>
      <c r="H61" s="76"/>
      <c r="I61" s="76">
        <v>487127104</v>
      </c>
      <c r="J61" s="71"/>
      <c r="K61" s="84" t="s">
        <v>654</v>
      </c>
    </row>
    <row r="62" spans="1:12">
      <c r="A62" s="97" t="s">
        <v>481</v>
      </c>
      <c r="B62" s="97" t="s">
        <v>377</v>
      </c>
      <c r="C62" s="98" t="s">
        <v>190</v>
      </c>
      <c r="D62" s="98" t="s">
        <v>482</v>
      </c>
      <c r="E62" s="99" t="s">
        <v>192</v>
      </c>
      <c r="F62" s="76"/>
      <c r="G62" s="76"/>
      <c r="H62" s="76"/>
      <c r="I62" s="76">
        <v>147600402</v>
      </c>
      <c r="J62" s="71"/>
      <c r="K62" s="84"/>
    </row>
    <row r="63" spans="1:12">
      <c r="A63" s="97" t="s">
        <v>483</v>
      </c>
      <c r="B63" s="97" t="s">
        <v>377</v>
      </c>
      <c r="C63" s="98" t="s">
        <v>193</v>
      </c>
      <c r="D63" s="98" t="s">
        <v>484</v>
      </c>
      <c r="E63" s="99" t="s">
        <v>195</v>
      </c>
      <c r="F63" s="76"/>
      <c r="G63" s="76"/>
      <c r="H63" s="76"/>
      <c r="I63" s="76">
        <v>359558270</v>
      </c>
      <c r="J63" s="71"/>
      <c r="K63" s="84" t="s">
        <v>627</v>
      </c>
    </row>
    <row r="64" spans="1:12">
      <c r="A64" s="97" t="s">
        <v>485</v>
      </c>
      <c r="B64" s="97" t="s">
        <v>377</v>
      </c>
      <c r="C64" s="98" t="s">
        <v>196</v>
      </c>
      <c r="D64" s="98" t="s">
        <v>486</v>
      </c>
      <c r="E64" s="99" t="s">
        <v>198</v>
      </c>
      <c r="F64" s="76"/>
      <c r="G64" s="76"/>
      <c r="H64" s="76"/>
      <c r="I64" s="76">
        <v>319448513</v>
      </c>
      <c r="J64" s="71"/>
      <c r="K64" s="84" t="s">
        <v>650</v>
      </c>
    </row>
    <row r="65" spans="1:11" ht="25.5">
      <c r="A65" s="97" t="s">
        <v>487</v>
      </c>
      <c r="B65" s="97" t="s">
        <v>377</v>
      </c>
      <c r="C65" s="98" t="s">
        <v>199</v>
      </c>
      <c r="D65" s="98" t="s">
        <v>488</v>
      </c>
      <c r="E65" s="99" t="s">
        <v>201</v>
      </c>
      <c r="F65" s="76"/>
      <c r="G65" s="76"/>
      <c r="H65" s="76"/>
      <c r="I65" s="76">
        <v>207974212</v>
      </c>
      <c r="J65" s="71"/>
      <c r="K65" s="84" t="s">
        <v>706</v>
      </c>
    </row>
    <row r="66" spans="1:11">
      <c r="A66" s="97" t="s">
        <v>489</v>
      </c>
      <c r="B66" s="97" t="s">
        <v>377</v>
      </c>
      <c r="C66" s="98" t="s">
        <v>202</v>
      </c>
      <c r="D66" s="98" t="s">
        <v>490</v>
      </c>
      <c r="E66" s="99" t="s">
        <v>204</v>
      </c>
      <c r="F66" s="76"/>
      <c r="G66" s="76"/>
      <c r="H66" s="76"/>
      <c r="I66" s="76">
        <v>179711541</v>
      </c>
      <c r="J66" s="71"/>
      <c r="K66" s="84" t="s">
        <v>642</v>
      </c>
    </row>
    <row r="67" spans="1:11">
      <c r="A67" s="97" t="s">
        <v>491</v>
      </c>
      <c r="B67" s="97" t="s">
        <v>377</v>
      </c>
      <c r="C67" s="98" t="s">
        <v>205</v>
      </c>
      <c r="D67" s="98" t="s">
        <v>492</v>
      </c>
      <c r="E67" s="99" t="s">
        <v>207</v>
      </c>
      <c r="F67" s="76"/>
      <c r="G67" s="76"/>
      <c r="H67" s="76"/>
      <c r="I67" s="76">
        <v>151973208</v>
      </c>
      <c r="J67" s="71"/>
      <c r="K67" s="84" t="s">
        <v>653</v>
      </c>
    </row>
    <row r="68" spans="1:11">
      <c r="A68" s="97" t="s">
        <v>493</v>
      </c>
      <c r="B68" s="97" t="s">
        <v>377</v>
      </c>
      <c r="C68" s="98" t="s">
        <v>208</v>
      </c>
      <c r="D68" s="98" t="s">
        <v>380</v>
      </c>
      <c r="E68" s="99" t="s">
        <v>209</v>
      </c>
      <c r="F68" s="76"/>
      <c r="G68" s="76"/>
      <c r="H68" s="76"/>
      <c r="I68" s="76">
        <v>386242030</v>
      </c>
      <c r="J68" s="71"/>
      <c r="K68" s="84"/>
    </row>
    <row r="69" spans="1:11">
      <c r="A69" s="97" t="s">
        <v>494</v>
      </c>
      <c r="B69" s="97" t="s">
        <v>377</v>
      </c>
      <c r="C69" s="98" t="s">
        <v>210</v>
      </c>
      <c r="D69" s="98" t="s">
        <v>413</v>
      </c>
      <c r="E69" s="99" t="s">
        <v>211</v>
      </c>
      <c r="F69" s="76"/>
      <c r="G69" s="76"/>
      <c r="H69" s="76"/>
      <c r="I69" s="76">
        <v>194624945</v>
      </c>
      <c r="J69" s="71"/>
      <c r="K69" s="84" t="s">
        <v>648</v>
      </c>
    </row>
    <row r="70" spans="1:11">
      <c r="A70" s="97" t="s">
        <v>495</v>
      </c>
      <c r="B70" s="97" t="s">
        <v>377</v>
      </c>
      <c r="C70" s="98" t="s">
        <v>212</v>
      </c>
      <c r="D70" s="98" t="s">
        <v>496</v>
      </c>
      <c r="E70" s="99" t="s">
        <v>214</v>
      </c>
      <c r="F70" s="76"/>
      <c r="G70" s="76"/>
      <c r="H70" s="76"/>
      <c r="I70" s="76">
        <v>321571972</v>
      </c>
      <c r="J70" s="71"/>
      <c r="K70" s="84" t="s">
        <v>651</v>
      </c>
    </row>
    <row r="71" spans="1:11" ht="25.5">
      <c r="A71" s="97" t="s">
        <v>497</v>
      </c>
      <c r="B71" s="97" t="s">
        <v>377</v>
      </c>
      <c r="C71" s="98" t="s">
        <v>215</v>
      </c>
      <c r="D71" s="98" t="s">
        <v>498</v>
      </c>
      <c r="E71" s="99" t="s">
        <v>217</v>
      </c>
      <c r="F71" s="76"/>
      <c r="G71" s="76"/>
      <c r="H71" s="76"/>
      <c r="I71" s="90">
        <f>137341395-3549830+2158108</f>
        <v>135949673</v>
      </c>
      <c r="J71" s="71"/>
      <c r="K71" s="84" t="s">
        <v>667</v>
      </c>
    </row>
    <row r="72" spans="1:11" ht="25.5">
      <c r="A72" s="97" t="s">
        <v>499</v>
      </c>
      <c r="B72" s="97" t="s">
        <v>377</v>
      </c>
      <c r="C72" s="98" t="s">
        <v>218</v>
      </c>
      <c r="D72" s="98" t="s">
        <v>500</v>
      </c>
      <c r="E72" s="99" t="s">
        <v>220</v>
      </c>
      <c r="F72" s="76"/>
      <c r="G72" s="76"/>
      <c r="H72" s="76"/>
      <c r="I72" s="76">
        <v>540515178</v>
      </c>
      <c r="J72" s="71"/>
      <c r="K72" s="84" t="s">
        <v>707</v>
      </c>
    </row>
    <row r="73" spans="1:11">
      <c r="A73" s="97" t="s">
        <v>501</v>
      </c>
      <c r="B73" s="97" t="s">
        <v>377</v>
      </c>
      <c r="C73" s="98" t="s">
        <v>221</v>
      </c>
      <c r="D73" s="98" t="s">
        <v>502</v>
      </c>
      <c r="E73" s="99" t="s">
        <v>223</v>
      </c>
      <c r="F73" s="76"/>
      <c r="G73" s="76"/>
      <c r="H73" s="76"/>
      <c r="I73" s="76">
        <v>85745779</v>
      </c>
      <c r="J73" s="71"/>
      <c r="K73" s="84"/>
    </row>
    <row r="74" spans="1:11">
      <c r="A74" s="97" t="s">
        <v>503</v>
      </c>
      <c r="B74" s="97" t="s">
        <v>377</v>
      </c>
      <c r="C74" s="98" t="s">
        <v>224</v>
      </c>
      <c r="D74" s="98" t="s">
        <v>380</v>
      </c>
      <c r="E74" s="99" t="s">
        <v>225</v>
      </c>
      <c r="F74" s="76"/>
      <c r="G74" s="76"/>
      <c r="H74" s="76"/>
      <c r="I74" s="76">
        <v>377720170</v>
      </c>
      <c r="J74" s="71"/>
      <c r="K74" s="84" t="s">
        <v>709</v>
      </c>
    </row>
    <row r="75" spans="1:11">
      <c r="A75" s="97" t="s">
        <v>504</v>
      </c>
      <c r="B75" s="97" t="s">
        <v>377</v>
      </c>
      <c r="C75" s="98" t="s">
        <v>226</v>
      </c>
      <c r="D75" s="98" t="s">
        <v>505</v>
      </c>
      <c r="E75" s="99" t="s">
        <v>228</v>
      </c>
      <c r="F75" s="76"/>
      <c r="G75" s="76"/>
      <c r="H75" s="76"/>
      <c r="I75" s="76">
        <v>149049698</v>
      </c>
      <c r="J75" s="71"/>
      <c r="K75" s="84"/>
    </row>
    <row r="76" spans="1:11">
      <c r="A76" s="97" t="s">
        <v>506</v>
      </c>
      <c r="B76" s="97" t="s">
        <v>377</v>
      </c>
      <c r="C76" s="98" t="s">
        <v>229</v>
      </c>
      <c r="D76" s="98" t="s">
        <v>408</v>
      </c>
      <c r="E76" s="99" t="s">
        <v>230</v>
      </c>
      <c r="F76" s="76"/>
      <c r="G76" s="76"/>
      <c r="H76" s="76"/>
      <c r="I76" s="76">
        <v>134876540</v>
      </c>
      <c r="J76" s="71"/>
      <c r="K76" s="84" t="s">
        <v>608</v>
      </c>
    </row>
    <row r="77" spans="1:11" ht="38.25">
      <c r="A77" s="97" t="s">
        <v>509</v>
      </c>
      <c r="B77" s="97" t="s">
        <v>377</v>
      </c>
      <c r="C77" s="98" t="s">
        <v>233</v>
      </c>
      <c r="D77" s="98" t="s">
        <v>510</v>
      </c>
      <c r="E77" s="99" t="s">
        <v>235</v>
      </c>
      <c r="F77" s="76"/>
      <c r="G77" s="76"/>
      <c r="H77" s="76"/>
      <c r="I77" s="76">
        <v>160243048</v>
      </c>
      <c r="J77" s="71"/>
      <c r="K77" s="84" t="s">
        <v>689</v>
      </c>
    </row>
    <row r="78" spans="1:11">
      <c r="A78" s="97" t="s">
        <v>511</v>
      </c>
      <c r="B78" s="97" t="s">
        <v>377</v>
      </c>
      <c r="C78" s="98" t="s">
        <v>236</v>
      </c>
      <c r="D78" s="98" t="s">
        <v>512</v>
      </c>
      <c r="E78" s="99" t="s">
        <v>238</v>
      </c>
      <c r="F78" s="76"/>
      <c r="G78" s="76"/>
      <c r="H78" s="76"/>
      <c r="I78" s="76">
        <v>191597814</v>
      </c>
      <c r="J78" s="71"/>
      <c r="K78" s="84"/>
    </row>
    <row r="79" spans="1:11">
      <c r="A79" s="97" t="s">
        <v>513</v>
      </c>
      <c r="B79" s="97" t="s">
        <v>377</v>
      </c>
      <c r="C79" s="98" t="s">
        <v>239</v>
      </c>
      <c r="D79" s="98" t="s">
        <v>408</v>
      </c>
      <c r="E79" s="99" t="s">
        <v>240</v>
      </c>
      <c r="F79" s="76"/>
      <c r="G79" s="76"/>
      <c r="H79" s="76"/>
      <c r="I79" s="76">
        <v>181634875</v>
      </c>
      <c r="J79" s="71"/>
      <c r="K79" s="84" t="s">
        <v>683</v>
      </c>
    </row>
    <row r="80" spans="1:11">
      <c r="A80" s="97" t="s">
        <v>514</v>
      </c>
      <c r="B80" s="97" t="s">
        <v>377</v>
      </c>
      <c r="C80" s="98" t="s">
        <v>241</v>
      </c>
      <c r="D80" s="98" t="s">
        <v>380</v>
      </c>
      <c r="E80" s="99" t="s">
        <v>242</v>
      </c>
      <c r="F80" s="76"/>
      <c r="G80" s="76"/>
      <c r="H80" s="76"/>
      <c r="I80" s="89">
        <v>0</v>
      </c>
      <c r="J80" s="71"/>
      <c r="K80" s="84" t="s">
        <v>658</v>
      </c>
    </row>
    <row r="81" spans="1:11">
      <c r="A81" s="97" t="s">
        <v>515</v>
      </c>
      <c r="B81" s="97" t="s">
        <v>377</v>
      </c>
      <c r="C81" s="98" t="s">
        <v>243</v>
      </c>
      <c r="D81" s="98" t="s">
        <v>516</v>
      </c>
      <c r="E81" s="99" t="s">
        <v>245</v>
      </c>
      <c r="F81" s="76"/>
      <c r="G81" s="76"/>
      <c r="H81" s="76"/>
      <c r="I81" s="76">
        <v>596120044</v>
      </c>
      <c r="J81" s="71"/>
      <c r="K81" s="84" t="s">
        <v>617</v>
      </c>
    </row>
    <row r="82" spans="1:11">
      <c r="A82" s="97" t="s">
        <v>517</v>
      </c>
      <c r="B82" s="97" t="s">
        <v>377</v>
      </c>
      <c r="C82" s="98" t="s">
        <v>246</v>
      </c>
      <c r="D82" s="98" t="s">
        <v>518</v>
      </c>
      <c r="E82" s="99" t="s">
        <v>248</v>
      </c>
      <c r="F82" s="76"/>
      <c r="G82" s="76"/>
      <c r="H82" s="76"/>
      <c r="I82" s="76">
        <v>234566621</v>
      </c>
      <c r="J82" s="71"/>
      <c r="K82" s="84" t="s">
        <v>668</v>
      </c>
    </row>
    <row r="83" spans="1:11">
      <c r="A83" s="97" t="s">
        <v>519</v>
      </c>
      <c r="B83" s="97" t="s">
        <v>377</v>
      </c>
      <c r="C83" s="98" t="s">
        <v>249</v>
      </c>
      <c r="D83" s="98" t="s">
        <v>520</v>
      </c>
      <c r="E83" s="99" t="s">
        <v>251</v>
      </c>
      <c r="F83" s="76"/>
      <c r="G83" s="76"/>
      <c r="H83" s="76"/>
      <c r="I83" s="76">
        <v>302400898</v>
      </c>
      <c r="J83" s="71"/>
      <c r="K83" s="84" t="s">
        <v>637</v>
      </c>
    </row>
    <row r="84" spans="1:11">
      <c r="A84" s="97" t="s">
        <v>521</v>
      </c>
      <c r="B84" s="97" t="s">
        <v>377</v>
      </c>
      <c r="C84" s="98" t="s">
        <v>252</v>
      </c>
      <c r="D84" s="98" t="s">
        <v>522</v>
      </c>
      <c r="E84" s="99" t="s">
        <v>254</v>
      </c>
      <c r="F84" s="76"/>
      <c r="G84" s="76"/>
      <c r="H84" s="76"/>
      <c r="I84" s="90">
        <f>267711532-1859425+386618</f>
        <v>266238725</v>
      </c>
      <c r="J84" s="71"/>
      <c r="K84" s="84" t="s">
        <v>705</v>
      </c>
    </row>
    <row r="85" spans="1:11">
      <c r="A85" s="97" t="s">
        <v>523</v>
      </c>
      <c r="B85" s="97" t="s">
        <v>377</v>
      </c>
      <c r="C85" s="98" t="s">
        <v>255</v>
      </c>
      <c r="D85" s="98" t="s">
        <v>524</v>
      </c>
      <c r="E85" s="99" t="s">
        <v>257</v>
      </c>
      <c r="F85" s="76"/>
      <c r="G85" s="76"/>
      <c r="H85" s="76"/>
      <c r="I85" s="76">
        <v>197297610</v>
      </c>
      <c r="J85" s="71"/>
      <c r="K85" s="84" t="s">
        <v>621</v>
      </c>
    </row>
    <row r="86" spans="1:11">
      <c r="A86" s="97" t="s">
        <v>525</v>
      </c>
      <c r="B86" s="97" t="s">
        <v>377</v>
      </c>
      <c r="C86" s="98" t="s">
        <v>108</v>
      </c>
      <c r="D86" s="98" t="s">
        <v>408</v>
      </c>
      <c r="E86" s="99" t="s">
        <v>258</v>
      </c>
      <c r="F86" s="76"/>
      <c r="G86" s="76"/>
      <c r="H86" s="76"/>
      <c r="I86" s="76">
        <v>358883203</v>
      </c>
      <c r="J86" s="71"/>
      <c r="K86" s="84" t="s">
        <v>690</v>
      </c>
    </row>
    <row r="87" spans="1:11">
      <c r="A87" s="97" t="s">
        <v>526</v>
      </c>
      <c r="B87" s="97" t="s">
        <v>377</v>
      </c>
      <c r="C87" s="98" t="s">
        <v>227</v>
      </c>
      <c r="D87" s="98" t="s">
        <v>399</v>
      </c>
      <c r="E87" s="99" t="s">
        <v>259</v>
      </c>
      <c r="F87" s="76"/>
      <c r="G87" s="76"/>
      <c r="H87" s="76"/>
      <c r="I87" s="76">
        <v>147411835</v>
      </c>
      <c r="J87" s="71"/>
      <c r="K87" s="84" t="s">
        <v>691</v>
      </c>
    </row>
    <row r="88" spans="1:11" ht="25.5">
      <c r="A88" s="97" t="s">
        <v>527</v>
      </c>
      <c r="B88" s="97" t="s">
        <v>377</v>
      </c>
      <c r="C88" s="98" t="s">
        <v>260</v>
      </c>
      <c r="D88" s="98" t="s">
        <v>528</v>
      </c>
      <c r="E88" s="99" t="s">
        <v>262</v>
      </c>
      <c r="F88" s="76"/>
      <c r="G88" s="76"/>
      <c r="H88" s="76"/>
      <c r="I88" s="76">
        <v>300769809</v>
      </c>
      <c r="J88" s="71"/>
      <c r="K88" s="84" t="s">
        <v>622</v>
      </c>
    </row>
    <row r="89" spans="1:11">
      <c r="A89" s="97" t="s">
        <v>529</v>
      </c>
      <c r="B89" s="97" t="s">
        <v>377</v>
      </c>
      <c r="C89" s="98" t="s">
        <v>263</v>
      </c>
      <c r="D89" s="98" t="s">
        <v>530</v>
      </c>
      <c r="E89" s="99" t="s">
        <v>265</v>
      </c>
      <c r="F89" s="76"/>
      <c r="G89" s="76"/>
      <c r="H89" s="76"/>
      <c r="I89" s="76">
        <v>129451183</v>
      </c>
      <c r="J89" s="71"/>
      <c r="K89" s="84" t="s">
        <v>614</v>
      </c>
    </row>
    <row r="90" spans="1:11">
      <c r="A90" s="97" t="s">
        <v>531</v>
      </c>
      <c r="B90" s="97" t="s">
        <v>377</v>
      </c>
      <c r="C90" s="98" t="s">
        <v>266</v>
      </c>
      <c r="D90" s="98" t="s">
        <v>390</v>
      </c>
      <c r="E90" s="99" t="s">
        <v>267</v>
      </c>
      <c r="F90" s="76"/>
      <c r="G90" s="76"/>
      <c r="H90" s="76"/>
      <c r="I90" s="76">
        <v>219514903</v>
      </c>
      <c r="J90" s="71"/>
      <c r="K90" s="84"/>
    </row>
    <row r="91" spans="1:11">
      <c r="A91" s="97" t="s">
        <v>532</v>
      </c>
      <c r="B91" s="97" t="s">
        <v>377</v>
      </c>
      <c r="C91" s="98" t="s">
        <v>268</v>
      </c>
      <c r="D91" s="98" t="s">
        <v>533</v>
      </c>
      <c r="E91" s="99" t="s">
        <v>269</v>
      </c>
      <c r="F91" s="76"/>
      <c r="G91" s="76"/>
      <c r="H91" s="76"/>
      <c r="I91" s="76">
        <v>187176807</v>
      </c>
      <c r="J91" s="71"/>
      <c r="K91" s="84" t="s">
        <v>615</v>
      </c>
    </row>
    <row r="92" spans="1:11" ht="25.5">
      <c r="A92" s="97" t="s">
        <v>534</v>
      </c>
      <c r="B92" s="97" t="s">
        <v>377</v>
      </c>
      <c r="C92" s="98" t="s">
        <v>270</v>
      </c>
      <c r="D92" s="98" t="s">
        <v>535</v>
      </c>
      <c r="E92" s="99" t="s">
        <v>272</v>
      </c>
      <c r="F92" s="76"/>
      <c r="G92" s="76"/>
      <c r="H92" s="76"/>
      <c r="I92" s="76">
        <v>366851739</v>
      </c>
      <c r="J92" s="71"/>
      <c r="K92" s="84" t="s">
        <v>708</v>
      </c>
    </row>
    <row r="93" spans="1:11">
      <c r="A93" s="97" t="s">
        <v>536</v>
      </c>
      <c r="B93" s="97" t="s">
        <v>377</v>
      </c>
      <c r="C93" s="98" t="s">
        <v>59</v>
      </c>
      <c r="D93" s="98" t="s">
        <v>537</v>
      </c>
      <c r="E93" s="99" t="s">
        <v>274</v>
      </c>
      <c r="F93" s="76"/>
      <c r="G93" s="76"/>
      <c r="H93" s="76"/>
      <c r="I93" s="76">
        <v>345149218</v>
      </c>
      <c r="J93" s="71"/>
      <c r="K93" s="84"/>
    </row>
    <row r="94" spans="1:11">
      <c r="A94" s="97" t="s">
        <v>538</v>
      </c>
      <c r="B94" s="97" t="s">
        <v>377</v>
      </c>
      <c r="C94" s="98" t="s">
        <v>200</v>
      </c>
      <c r="D94" s="98" t="s">
        <v>539</v>
      </c>
      <c r="E94" s="99" t="s">
        <v>276</v>
      </c>
      <c r="F94" s="76"/>
      <c r="G94" s="76"/>
      <c r="H94" s="76"/>
      <c r="I94" s="76">
        <v>357471866</v>
      </c>
      <c r="J94" s="71"/>
      <c r="K94" s="84" t="s">
        <v>606</v>
      </c>
    </row>
    <row r="95" spans="1:11">
      <c r="A95" s="97" t="s">
        <v>540</v>
      </c>
      <c r="B95" s="97" t="s">
        <v>377</v>
      </c>
      <c r="C95" s="98" t="s">
        <v>277</v>
      </c>
      <c r="D95" s="98" t="s">
        <v>541</v>
      </c>
      <c r="E95" s="99" t="s">
        <v>278</v>
      </c>
      <c r="F95" s="76"/>
      <c r="G95" s="76"/>
      <c r="H95" s="76"/>
      <c r="I95" s="89">
        <v>0</v>
      </c>
      <c r="J95" s="71"/>
      <c r="K95" s="84"/>
    </row>
    <row r="96" spans="1:11">
      <c r="A96" s="97" t="s">
        <v>542</v>
      </c>
      <c r="B96" s="97" t="s">
        <v>377</v>
      </c>
      <c r="C96" s="98" t="s">
        <v>279</v>
      </c>
      <c r="D96" s="98" t="s">
        <v>543</v>
      </c>
      <c r="E96" s="99" t="s">
        <v>281</v>
      </c>
      <c r="F96" s="76"/>
      <c r="G96" s="76"/>
      <c r="H96" s="76"/>
      <c r="I96" s="90">
        <f>227248997-3441626+1734824</f>
        <v>225542195</v>
      </c>
      <c r="J96" s="71"/>
      <c r="K96" s="84"/>
    </row>
    <row r="97" spans="1:11">
      <c r="A97" s="97" t="s">
        <v>544</v>
      </c>
      <c r="B97" s="97" t="s">
        <v>377</v>
      </c>
      <c r="C97" s="98" t="s">
        <v>282</v>
      </c>
      <c r="D97" s="98" t="s">
        <v>380</v>
      </c>
      <c r="E97" s="99" t="s">
        <v>283</v>
      </c>
      <c r="F97" s="76"/>
      <c r="G97" s="76"/>
      <c r="H97" s="76"/>
      <c r="I97" s="89">
        <v>0</v>
      </c>
      <c r="J97" s="71"/>
      <c r="K97" s="84" t="s">
        <v>631</v>
      </c>
    </row>
    <row r="98" spans="1:11">
      <c r="A98" s="97" t="s">
        <v>545</v>
      </c>
      <c r="B98" s="97" t="s">
        <v>377</v>
      </c>
      <c r="C98" s="98" t="s">
        <v>284</v>
      </c>
      <c r="D98" s="98" t="s">
        <v>390</v>
      </c>
      <c r="E98" s="99" t="s">
        <v>285</v>
      </c>
      <c r="F98" s="76"/>
      <c r="G98" s="76"/>
      <c r="H98" s="76"/>
      <c r="I98" s="76">
        <v>134898325</v>
      </c>
      <c r="J98" s="71"/>
      <c r="K98" s="84" t="s">
        <v>609</v>
      </c>
    </row>
    <row r="99" spans="1:11">
      <c r="A99" s="97" t="s">
        <v>546</v>
      </c>
      <c r="B99" s="97" t="s">
        <v>377</v>
      </c>
      <c r="C99" s="98" t="s">
        <v>286</v>
      </c>
      <c r="D99" s="98" t="s">
        <v>380</v>
      </c>
      <c r="E99" s="99" t="s">
        <v>287</v>
      </c>
      <c r="F99" s="76"/>
      <c r="G99" s="76"/>
      <c r="H99" s="76"/>
      <c r="I99" s="76">
        <v>337588477</v>
      </c>
      <c r="J99" s="71"/>
      <c r="K99" s="84" t="s">
        <v>716</v>
      </c>
    </row>
    <row r="100" spans="1:11">
      <c r="A100" s="97" t="s">
        <v>547</v>
      </c>
      <c r="B100" s="97" t="s">
        <v>377</v>
      </c>
      <c r="C100" s="98" t="s">
        <v>288</v>
      </c>
      <c r="D100" s="98" t="s">
        <v>380</v>
      </c>
      <c r="E100" s="99" t="s">
        <v>289</v>
      </c>
      <c r="F100" s="76"/>
      <c r="G100" s="76"/>
      <c r="H100" s="76"/>
      <c r="I100" s="76">
        <v>297368613</v>
      </c>
      <c r="J100" s="71"/>
      <c r="K100" s="84" t="s">
        <v>657</v>
      </c>
    </row>
    <row r="101" spans="1:11">
      <c r="A101" s="97" t="s">
        <v>548</v>
      </c>
      <c r="B101" s="97" t="s">
        <v>377</v>
      </c>
      <c r="C101" s="98" t="s">
        <v>290</v>
      </c>
      <c r="D101" s="98" t="s">
        <v>380</v>
      </c>
      <c r="E101" s="99" t="s">
        <v>291</v>
      </c>
      <c r="F101" s="76"/>
      <c r="G101" s="76"/>
      <c r="H101" s="76"/>
      <c r="I101" s="76">
        <v>514920074</v>
      </c>
      <c r="J101" s="71"/>
      <c r="K101" s="84" t="s">
        <v>678</v>
      </c>
    </row>
    <row r="102" spans="1:11">
      <c r="A102" s="97" t="s">
        <v>549</v>
      </c>
      <c r="B102" s="97" t="s">
        <v>377</v>
      </c>
      <c r="C102" s="98" t="s">
        <v>292</v>
      </c>
      <c r="D102" s="98" t="s">
        <v>380</v>
      </c>
      <c r="E102" s="99" t="s">
        <v>293</v>
      </c>
      <c r="F102" s="76"/>
      <c r="G102" s="76"/>
      <c r="H102" s="76"/>
      <c r="I102" s="76">
        <v>223829578</v>
      </c>
      <c r="J102" s="71"/>
      <c r="K102" s="84" t="s">
        <v>702</v>
      </c>
    </row>
    <row r="103" spans="1:11">
      <c r="A103" s="97" t="s">
        <v>550</v>
      </c>
      <c r="B103" s="97" t="s">
        <v>377</v>
      </c>
      <c r="C103" s="98" t="s">
        <v>294</v>
      </c>
      <c r="D103" s="98" t="s">
        <v>551</v>
      </c>
      <c r="E103" s="99" t="s">
        <v>296</v>
      </c>
      <c r="F103" s="76"/>
      <c r="G103" s="76"/>
      <c r="H103" s="76"/>
      <c r="I103" s="76">
        <v>124105544</v>
      </c>
      <c r="J103" s="71"/>
      <c r="K103" s="84" t="s">
        <v>655</v>
      </c>
    </row>
    <row r="104" spans="1:11">
      <c r="A104" s="97" t="s">
        <v>552</v>
      </c>
      <c r="B104" s="97" t="s">
        <v>377</v>
      </c>
      <c r="C104" s="98" t="s">
        <v>297</v>
      </c>
      <c r="D104" s="98" t="s">
        <v>380</v>
      </c>
      <c r="E104" s="99" t="s">
        <v>298</v>
      </c>
      <c r="F104" s="76"/>
      <c r="G104" s="76"/>
      <c r="H104" s="76"/>
      <c r="I104" s="76">
        <v>297787765</v>
      </c>
      <c r="J104" s="71"/>
      <c r="K104" s="84" t="s">
        <v>660</v>
      </c>
    </row>
    <row r="105" spans="1:11">
      <c r="A105" s="97" t="s">
        <v>555</v>
      </c>
      <c r="B105" s="97" t="s">
        <v>377</v>
      </c>
      <c r="C105" s="98" t="s">
        <v>301</v>
      </c>
      <c r="D105" s="98" t="s">
        <v>556</v>
      </c>
      <c r="E105" s="99" t="s">
        <v>303</v>
      </c>
      <c r="F105" s="76"/>
      <c r="G105" s="76"/>
      <c r="H105" s="76"/>
      <c r="I105" s="76">
        <v>1023070304</v>
      </c>
      <c r="J105" s="71"/>
      <c r="K105" s="84" t="s">
        <v>682</v>
      </c>
    </row>
    <row r="106" spans="1:11">
      <c r="A106" s="97" t="s">
        <v>557</v>
      </c>
      <c r="B106" s="97" t="s">
        <v>377</v>
      </c>
      <c r="C106" s="98" t="s">
        <v>306</v>
      </c>
      <c r="D106" s="98" t="s">
        <v>558</v>
      </c>
      <c r="E106" s="99" t="s">
        <v>308</v>
      </c>
      <c r="F106" s="76"/>
      <c r="G106" s="76"/>
      <c r="H106" s="76"/>
      <c r="I106" s="76">
        <v>498569823</v>
      </c>
      <c r="J106" s="71"/>
      <c r="K106" s="84"/>
    </row>
    <row r="107" spans="1:11">
      <c r="A107" s="97" t="s">
        <v>559</v>
      </c>
      <c r="B107" s="97" t="s">
        <v>377</v>
      </c>
      <c r="C107" s="98" t="s">
        <v>309</v>
      </c>
      <c r="D107" s="98" t="s">
        <v>380</v>
      </c>
      <c r="E107" s="99" t="s">
        <v>310</v>
      </c>
      <c r="F107" s="76"/>
      <c r="G107" s="76"/>
      <c r="H107" s="76"/>
      <c r="I107" s="76">
        <v>171362474</v>
      </c>
      <c r="J107" s="71"/>
      <c r="K107" s="84" t="s">
        <v>688</v>
      </c>
    </row>
    <row r="108" spans="1:11">
      <c r="A108" s="97" t="s">
        <v>560</v>
      </c>
      <c r="B108" s="97" t="s">
        <v>377</v>
      </c>
      <c r="C108" s="98" t="s">
        <v>311</v>
      </c>
      <c r="D108" s="98" t="s">
        <v>380</v>
      </c>
      <c r="E108" s="99" t="s">
        <v>312</v>
      </c>
      <c r="F108" s="76"/>
      <c r="G108" s="76"/>
      <c r="H108" s="76"/>
      <c r="I108" s="76">
        <v>178162520</v>
      </c>
      <c r="J108" s="71"/>
      <c r="K108" s="84"/>
    </row>
    <row r="109" spans="1:11">
      <c r="A109" s="97" t="s">
        <v>561</v>
      </c>
      <c r="B109" s="97" t="s">
        <v>377</v>
      </c>
      <c r="C109" s="98" t="s">
        <v>313</v>
      </c>
      <c r="D109" s="98" t="s">
        <v>562</v>
      </c>
      <c r="E109" s="99" t="s">
        <v>315</v>
      </c>
      <c r="F109" s="76"/>
      <c r="G109" s="76"/>
      <c r="H109" s="76"/>
      <c r="I109" s="76">
        <v>277477938</v>
      </c>
      <c r="J109" s="71"/>
      <c r="K109" s="84" t="s">
        <v>711</v>
      </c>
    </row>
    <row r="110" spans="1:11">
      <c r="A110" s="97" t="s">
        <v>563</v>
      </c>
      <c r="B110" s="97" t="s">
        <v>377</v>
      </c>
      <c r="C110" s="98" t="s">
        <v>316</v>
      </c>
      <c r="D110" s="98" t="s">
        <v>390</v>
      </c>
      <c r="E110" s="99" t="s">
        <v>317</v>
      </c>
      <c r="F110" s="76"/>
      <c r="G110" s="76"/>
      <c r="H110" s="76"/>
      <c r="I110" s="76">
        <v>235630691</v>
      </c>
      <c r="J110" s="71"/>
      <c r="K110" s="84" t="s">
        <v>694</v>
      </c>
    </row>
    <row r="111" spans="1:11">
      <c r="A111" s="97" t="s">
        <v>564</v>
      </c>
      <c r="B111" s="97" t="s">
        <v>377</v>
      </c>
      <c r="C111" s="98" t="s">
        <v>318</v>
      </c>
      <c r="D111" s="98" t="s">
        <v>393</v>
      </c>
      <c r="E111" s="99" t="s">
        <v>319</v>
      </c>
      <c r="F111" s="76"/>
      <c r="G111" s="76"/>
      <c r="H111" s="76"/>
      <c r="I111" s="76">
        <v>165993095</v>
      </c>
      <c r="J111" s="71"/>
      <c r="K111" s="84" t="s">
        <v>628</v>
      </c>
    </row>
    <row r="112" spans="1:11">
      <c r="A112" s="97" t="s">
        <v>565</v>
      </c>
      <c r="B112" s="97" t="s">
        <v>377</v>
      </c>
      <c r="C112" s="98" t="s">
        <v>320</v>
      </c>
      <c r="D112" s="98" t="s">
        <v>380</v>
      </c>
      <c r="E112" s="99" t="s">
        <v>321</v>
      </c>
      <c r="F112" s="76"/>
      <c r="G112" s="76"/>
      <c r="H112" s="76"/>
      <c r="I112" s="76">
        <v>66108975</v>
      </c>
      <c r="J112" s="71"/>
      <c r="K112" s="84" t="s">
        <v>635</v>
      </c>
    </row>
    <row r="113" spans="1:13">
      <c r="A113" s="97" t="s">
        <v>566</v>
      </c>
      <c r="B113" s="97" t="s">
        <v>377</v>
      </c>
      <c r="C113" s="98" t="s">
        <v>322</v>
      </c>
      <c r="D113" s="98" t="s">
        <v>390</v>
      </c>
      <c r="E113" s="99" t="s">
        <v>323</v>
      </c>
      <c r="F113" s="76"/>
      <c r="G113" s="76"/>
      <c r="H113" s="76"/>
      <c r="I113" s="76">
        <v>60563245</v>
      </c>
      <c r="J113" s="71"/>
      <c r="K113" s="84"/>
    </row>
    <row r="114" spans="1:13">
      <c r="A114" s="97" t="s">
        <v>567</v>
      </c>
      <c r="B114" s="97" t="s">
        <v>377</v>
      </c>
      <c r="C114" s="98" t="s">
        <v>324</v>
      </c>
      <c r="D114" s="98" t="s">
        <v>568</v>
      </c>
      <c r="E114" s="99" t="s">
        <v>326</v>
      </c>
      <c r="F114" s="76"/>
      <c r="G114" s="76"/>
      <c r="H114" s="76"/>
      <c r="I114" s="76">
        <v>184541566</v>
      </c>
      <c r="J114" s="71"/>
      <c r="K114" s="84"/>
    </row>
    <row r="115" spans="1:13">
      <c r="A115" s="97"/>
      <c r="B115" s="97"/>
      <c r="C115" s="98"/>
      <c r="D115" s="98"/>
      <c r="E115" s="98"/>
      <c r="F115" s="76"/>
      <c r="G115" s="76"/>
      <c r="H115" s="76"/>
      <c r="I115" s="76"/>
      <c r="J115" s="71"/>
      <c r="K115" s="84"/>
    </row>
    <row r="116" spans="1:13">
      <c r="A116" s="97"/>
      <c r="B116" s="97"/>
      <c r="C116" s="98"/>
      <c r="D116" s="98"/>
      <c r="E116" s="98"/>
      <c r="F116" s="76"/>
      <c r="G116" s="76"/>
      <c r="H116" s="76"/>
      <c r="I116" s="76"/>
      <c r="K116" s="84"/>
    </row>
    <row r="117" spans="1:13">
      <c r="A117" s="97"/>
      <c r="B117" s="97"/>
      <c r="C117" s="98"/>
      <c r="D117" s="98"/>
      <c r="E117" s="98"/>
      <c r="F117" s="76"/>
      <c r="G117" s="76"/>
      <c r="H117" s="76"/>
      <c r="I117" s="103">
        <f>SUM(I9:I116)</f>
        <v>44077465387</v>
      </c>
      <c r="J117" s="71"/>
      <c r="K117" s="84"/>
      <c r="L117" s="79"/>
      <c r="M117" s="79"/>
    </row>
    <row r="118" spans="1:13">
      <c r="A118" s="97"/>
      <c r="B118" s="97"/>
      <c r="C118" s="98"/>
      <c r="D118" s="98"/>
      <c r="E118" s="98"/>
      <c r="F118" s="76"/>
      <c r="G118" s="76"/>
      <c r="H118" s="76"/>
      <c r="I118" s="76"/>
      <c r="K118" s="84"/>
      <c r="L118" s="79"/>
      <c r="M118" s="79"/>
    </row>
    <row r="119" spans="1:13">
      <c r="A119" s="104" t="s">
        <v>569</v>
      </c>
      <c r="B119" s="97" t="s">
        <v>377</v>
      </c>
      <c r="C119" s="105" t="s">
        <v>570</v>
      </c>
      <c r="D119" s="98" t="s">
        <v>331</v>
      </c>
      <c r="E119" s="99" t="s">
        <v>332</v>
      </c>
      <c r="F119" s="76"/>
      <c r="G119" s="76"/>
      <c r="H119" s="76"/>
      <c r="I119" s="76">
        <v>153482212</v>
      </c>
      <c r="J119" s="71"/>
      <c r="K119" s="84" t="s">
        <v>687</v>
      </c>
      <c r="L119" s="80"/>
      <c r="M119" s="80"/>
    </row>
    <row r="120" spans="1:13">
      <c r="A120" s="97" t="s">
        <v>421</v>
      </c>
      <c r="B120" s="97" t="s">
        <v>377</v>
      </c>
      <c r="C120" s="105" t="s">
        <v>422</v>
      </c>
      <c r="D120" s="98" t="s">
        <v>102</v>
      </c>
      <c r="E120" s="99" t="s">
        <v>103</v>
      </c>
      <c r="F120" s="76"/>
      <c r="G120" s="76"/>
      <c r="H120" s="76"/>
      <c r="I120" s="76">
        <v>202271000</v>
      </c>
      <c r="J120" s="71"/>
      <c r="K120" s="84"/>
      <c r="L120" s="80"/>
      <c r="M120" s="80"/>
    </row>
    <row r="121" spans="1:13">
      <c r="A121" s="97" t="s">
        <v>573</v>
      </c>
      <c r="B121" s="97" t="s">
        <v>377</v>
      </c>
      <c r="C121" s="105" t="s">
        <v>533</v>
      </c>
      <c r="D121" s="98" t="s">
        <v>165</v>
      </c>
      <c r="E121" s="99" t="s">
        <v>167</v>
      </c>
      <c r="F121" s="76"/>
      <c r="G121" s="76"/>
      <c r="H121" s="76"/>
      <c r="I121" s="76">
        <v>193424000</v>
      </c>
      <c r="J121" s="71"/>
      <c r="K121" s="84" t="s">
        <v>610</v>
      </c>
      <c r="L121" s="80"/>
      <c r="M121" s="80"/>
    </row>
    <row r="122" spans="1:13">
      <c r="A122" s="104" t="s">
        <v>571</v>
      </c>
      <c r="B122" s="97" t="s">
        <v>377</v>
      </c>
      <c r="C122" s="105" t="s">
        <v>572</v>
      </c>
      <c r="D122" s="98" t="s">
        <v>333</v>
      </c>
      <c r="E122" s="99" t="s">
        <v>334</v>
      </c>
      <c r="F122" s="76"/>
      <c r="G122" s="76"/>
      <c r="H122" s="76"/>
      <c r="I122" s="76">
        <v>207650000</v>
      </c>
      <c r="J122" s="71"/>
      <c r="K122" s="84" t="s">
        <v>626</v>
      </c>
      <c r="L122" s="80"/>
      <c r="M122" s="80"/>
    </row>
    <row r="123" spans="1:13" ht="25.5">
      <c r="A123" s="104" t="s">
        <v>574</v>
      </c>
      <c r="B123" s="97" t="s">
        <v>377</v>
      </c>
      <c r="C123" s="105" t="s">
        <v>721</v>
      </c>
      <c r="D123" s="98" t="s">
        <v>335</v>
      </c>
      <c r="E123" s="99" t="s">
        <v>336</v>
      </c>
      <c r="F123" s="76"/>
      <c r="G123" s="76"/>
      <c r="H123" s="76"/>
      <c r="I123" s="76">
        <v>251581000</v>
      </c>
      <c r="J123" s="71"/>
      <c r="K123" s="84" t="s">
        <v>669</v>
      </c>
      <c r="L123" s="80"/>
      <c r="M123" s="80"/>
    </row>
    <row r="124" spans="1:13" ht="25.5">
      <c r="A124" s="104" t="s">
        <v>575</v>
      </c>
      <c r="B124" s="97" t="s">
        <v>377</v>
      </c>
      <c r="C124" s="105" t="s">
        <v>576</v>
      </c>
      <c r="D124" s="98" t="s">
        <v>337</v>
      </c>
      <c r="E124" s="99" t="s">
        <v>338</v>
      </c>
      <c r="F124" s="76"/>
      <c r="G124" s="76"/>
      <c r="H124" s="76"/>
      <c r="I124" s="76">
        <v>142869000</v>
      </c>
      <c r="J124" s="71"/>
      <c r="K124" s="84" t="s">
        <v>612</v>
      </c>
      <c r="L124" s="80"/>
      <c r="M124" s="80"/>
    </row>
    <row r="125" spans="1:13">
      <c r="A125" s="97" t="s">
        <v>577</v>
      </c>
      <c r="B125" s="97" t="s">
        <v>377</v>
      </c>
      <c r="C125" s="105" t="s">
        <v>393</v>
      </c>
      <c r="D125" s="98" t="s">
        <v>329</v>
      </c>
      <c r="E125" s="99" t="s">
        <v>330</v>
      </c>
      <c r="F125" s="76"/>
      <c r="G125" s="76"/>
      <c r="H125" s="76"/>
      <c r="I125" s="76">
        <v>129578000</v>
      </c>
      <c r="J125" s="71"/>
      <c r="K125" s="84" t="s">
        <v>699</v>
      </c>
      <c r="L125" s="80"/>
      <c r="M125" s="80"/>
    </row>
    <row r="126" spans="1:13">
      <c r="A126" s="97" t="s">
        <v>578</v>
      </c>
      <c r="B126" s="97" t="s">
        <v>377</v>
      </c>
      <c r="C126" s="105" t="s">
        <v>568</v>
      </c>
      <c r="D126" s="98" t="s">
        <v>339</v>
      </c>
      <c r="E126" s="99" t="s">
        <v>340</v>
      </c>
      <c r="F126" s="76"/>
      <c r="G126" s="76"/>
      <c r="H126" s="76"/>
      <c r="I126" s="76">
        <v>309871000</v>
      </c>
      <c r="J126" s="71"/>
      <c r="K126" s="84"/>
      <c r="L126" s="80"/>
      <c r="M126" s="80"/>
    </row>
    <row r="127" spans="1:13">
      <c r="A127" s="97" t="s">
        <v>579</v>
      </c>
      <c r="B127" s="97" t="s">
        <v>377</v>
      </c>
      <c r="C127" s="105" t="s">
        <v>580</v>
      </c>
      <c r="D127" s="98" t="s">
        <v>341</v>
      </c>
      <c r="E127" s="99" t="s">
        <v>342</v>
      </c>
      <c r="F127" s="76"/>
      <c r="G127" s="76"/>
      <c r="H127" s="76"/>
      <c r="I127" s="76">
        <v>265961000</v>
      </c>
      <c r="J127" s="71"/>
      <c r="K127" s="84" t="s">
        <v>636</v>
      </c>
      <c r="L127" s="80"/>
      <c r="M127" s="80"/>
    </row>
    <row r="128" spans="1:13">
      <c r="A128" s="97" t="s">
        <v>581</v>
      </c>
      <c r="B128" s="97" t="s">
        <v>377</v>
      </c>
      <c r="C128" s="105" t="s">
        <v>413</v>
      </c>
      <c r="D128" s="98" t="s">
        <v>343</v>
      </c>
      <c r="E128" s="99" t="s">
        <v>344</v>
      </c>
      <c r="F128" s="76"/>
      <c r="G128" s="76"/>
      <c r="H128" s="76"/>
      <c r="I128" s="76">
        <v>148033000</v>
      </c>
      <c r="J128" s="71"/>
      <c r="K128" s="84" t="s">
        <v>674</v>
      </c>
      <c r="L128" s="80"/>
      <c r="M128" s="80"/>
    </row>
    <row r="129" spans="1:13">
      <c r="A129" s="97" t="s">
        <v>553</v>
      </c>
      <c r="B129" s="97" t="s">
        <v>377</v>
      </c>
      <c r="C129" s="105" t="s">
        <v>554</v>
      </c>
      <c r="D129" s="98" t="s">
        <v>299</v>
      </c>
      <c r="E129" s="99" t="s">
        <v>300</v>
      </c>
      <c r="F129" s="76"/>
      <c r="G129" s="76"/>
      <c r="H129" s="76"/>
      <c r="I129" s="76">
        <v>131555000</v>
      </c>
      <c r="J129" s="71"/>
      <c r="K129" s="84" t="s">
        <v>649</v>
      </c>
      <c r="L129" s="80"/>
      <c r="M129" s="80"/>
    </row>
    <row r="130" spans="1:13">
      <c r="A130" s="97" t="s">
        <v>582</v>
      </c>
      <c r="B130" s="97" t="s">
        <v>377</v>
      </c>
      <c r="C130" s="105" t="s">
        <v>583</v>
      </c>
      <c r="D130" s="98" t="s">
        <v>304</v>
      </c>
      <c r="E130" s="99" t="s">
        <v>305</v>
      </c>
      <c r="F130" s="76"/>
      <c r="G130" s="76"/>
      <c r="H130" s="76"/>
      <c r="I130" s="76">
        <v>135563000</v>
      </c>
      <c r="J130" s="71"/>
      <c r="K130" s="84" t="s">
        <v>704</v>
      </c>
      <c r="L130" s="80"/>
      <c r="M130" s="80"/>
    </row>
    <row r="131" spans="1:13">
      <c r="A131" s="97" t="s">
        <v>584</v>
      </c>
      <c r="B131" s="97" t="s">
        <v>377</v>
      </c>
      <c r="C131" s="105" t="s">
        <v>585</v>
      </c>
      <c r="D131" s="98" t="s">
        <v>345</v>
      </c>
      <c r="E131" s="99" t="s">
        <v>346</v>
      </c>
      <c r="F131" s="76"/>
      <c r="G131" s="76"/>
      <c r="H131" s="76"/>
      <c r="I131" s="76">
        <v>146821000</v>
      </c>
      <c r="J131" s="71"/>
      <c r="K131" s="84"/>
      <c r="L131" s="80"/>
      <c r="M131" s="80"/>
    </row>
    <row r="132" spans="1:13">
      <c r="A132" s="97" t="s">
        <v>586</v>
      </c>
      <c r="B132" s="97" t="s">
        <v>377</v>
      </c>
      <c r="C132" s="105" t="s">
        <v>587</v>
      </c>
      <c r="D132" s="98" t="s">
        <v>347</v>
      </c>
      <c r="E132" s="99" t="s">
        <v>348</v>
      </c>
      <c r="F132" s="76"/>
      <c r="G132" s="76"/>
      <c r="H132" s="76"/>
      <c r="I132" s="106">
        <v>0</v>
      </c>
      <c r="J132" s="71"/>
      <c r="K132" s="84" t="s">
        <v>713</v>
      </c>
      <c r="L132" s="80"/>
      <c r="M132" s="80"/>
    </row>
    <row r="133" spans="1:13" ht="25.5">
      <c r="A133" s="97" t="s">
        <v>400</v>
      </c>
      <c r="B133" s="97" t="s">
        <v>377</v>
      </c>
      <c r="C133" s="105" t="s">
        <v>589</v>
      </c>
      <c r="D133" s="98" t="s">
        <v>349</v>
      </c>
      <c r="E133" s="99" t="s">
        <v>350</v>
      </c>
      <c r="F133" s="76"/>
      <c r="G133" s="76"/>
      <c r="H133" s="76"/>
      <c r="I133" s="106">
        <v>0</v>
      </c>
      <c r="J133" s="71"/>
      <c r="K133" s="85" t="s">
        <v>714</v>
      </c>
      <c r="L133" s="83" t="s">
        <v>662</v>
      </c>
      <c r="M133" t="s">
        <v>663</v>
      </c>
    </row>
    <row r="134" spans="1:13">
      <c r="A134" s="97" t="s">
        <v>411</v>
      </c>
      <c r="B134" s="97" t="s">
        <v>377</v>
      </c>
      <c r="C134" s="105" t="s">
        <v>590</v>
      </c>
      <c r="D134" s="98" t="s">
        <v>85</v>
      </c>
      <c r="E134" s="99" t="s">
        <v>351</v>
      </c>
      <c r="F134" s="76"/>
      <c r="G134" s="76"/>
      <c r="H134" s="76"/>
      <c r="I134" s="76">
        <v>1000957000</v>
      </c>
      <c r="J134" s="71"/>
      <c r="K134" s="84" t="s">
        <v>692</v>
      </c>
      <c r="L134" s="80"/>
      <c r="M134" s="80"/>
    </row>
    <row r="135" spans="1:13">
      <c r="A135" s="97" t="s">
        <v>411</v>
      </c>
      <c r="B135" s="97" t="s">
        <v>377</v>
      </c>
      <c r="C135" s="105" t="s">
        <v>591</v>
      </c>
      <c r="D135" s="98" t="s">
        <v>85</v>
      </c>
      <c r="E135" s="99" t="s">
        <v>363</v>
      </c>
      <c r="F135" s="76"/>
      <c r="G135" s="76"/>
      <c r="H135" s="76"/>
      <c r="I135" s="76">
        <v>962958000</v>
      </c>
      <c r="J135" s="71"/>
      <c r="K135" s="84" t="s">
        <v>680</v>
      </c>
      <c r="L135" s="80"/>
      <c r="M135" s="80"/>
    </row>
    <row r="136" spans="1:13">
      <c r="A136" s="97" t="s">
        <v>423</v>
      </c>
      <c r="B136" s="97" t="s">
        <v>377</v>
      </c>
      <c r="C136" s="105" t="s">
        <v>408</v>
      </c>
      <c r="D136" s="98" t="s">
        <v>352</v>
      </c>
      <c r="E136" s="99" t="s">
        <v>353</v>
      </c>
      <c r="F136" s="76"/>
      <c r="G136" s="76"/>
      <c r="H136" s="76"/>
      <c r="I136" s="76">
        <v>219090000</v>
      </c>
      <c r="J136" s="77"/>
      <c r="K136" s="84" t="s">
        <v>677</v>
      </c>
      <c r="L136" s="80"/>
      <c r="M136" s="80"/>
    </row>
    <row r="137" spans="1:13">
      <c r="A137" s="97" t="s">
        <v>438</v>
      </c>
      <c r="B137" s="97" t="s">
        <v>377</v>
      </c>
      <c r="C137" s="105" t="s">
        <v>439</v>
      </c>
      <c r="D137" s="98" t="s">
        <v>122</v>
      </c>
      <c r="E137" s="99" t="s">
        <v>124</v>
      </c>
      <c r="F137" s="76"/>
      <c r="G137" s="76"/>
      <c r="H137" s="76"/>
      <c r="I137" s="76">
        <v>420388000</v>
      </c>
      <c r="J137" s="77"/>
      <c r="K137" s="84" t="s">
        <v>645</v>
      </c>
      <c r="L137" s="80"/>
      <c r="M137" s="80"/>
    </row>
    <row r="138" spans="1:13">
      <c r="A138" s="97" t="s">
        <v>416</v>
      </c>
      <c r="B138" s="97" t="s">
        <v>377</v>
      </c>
      <c r="C138" s="105" t="s">
        <v>417</v>
      </c>
      <c r="D138" s="98" t="s">
        <v>354</v>
      </c>
      <c r="E138" s="99" t="s">
        <v>355</v>
      </c>
      <c r="F138" s="76"/>
      <c r="G138" s="76"/>
      <c r="H138" s="76"/>
      <c r="I138" s="76">
        <v>677568000</v>
      </c>
      <c r="J138" s="77"/>
      <c r="K138" s="84" t="s">
        <v>620</v>
      </c>
      <c r="L138" s="80"/>
      <c r="M138" s="80"/>
    </row>
    <row r="139" spans="1:13">
      <c r="A139" s="97" t="s">
        <v>459</v>
      </c>
      <c r="B139" s="97" t="s">
        <v>377</v>
      </c>
      <c r="C139" s="105" t="s">
        <v>592</v>
      </c>
      <c r="D139" s="98" t="s">
        <v>356</v>
      </c>
      <c r="E139" s="99" t="s">
        <v>357</v>
      </c>
      <c r="F139" s="76"/>
      <c r="G139" s="76"/>
      <c r="H139" s="76"/>
      <c r="I139" s="76">
        <v>964133000</v>
      </c>
      <c r="J139" s="71"/>
      <c r="K139" s="84" t="s">
        <v>698</v>
      </c>
      <c r="L139" s="80"/>
      <c r="M139" s="80"/>
    </row>
    <row r="140" spans="1:13">
      <c r="A140" s="97" t="s">
        <v>478</v>
      </c>
      <c r="B140" s="97" t="s">
        <v>377</v>
      </c>
      <c r="C140" s="105" t="s">
        <v>593</v>
      </c>
      <c r="D140" s="98" t="s">
        <v>185</v>
      </c>
      <c r="E140" s="99" t="s">
        <v>358</v>
      </c>
      <c r="F140" s="76"/>
      <c r="G140" s="76"/>
      <c r="H140" s="76"/>
      <c r="I140" s="76">
        <v>385478000</v>
      </c>
      <c r="J140" s="77"/>
      <c r="K140" s="84"/>
      <c r="L140" s="80"/>
      <c r="M140" s="80"/>
    </row>
    <row r="141" spans="1:13">
      <c r="A141" s="97" t="s">
        <v>376</v>
      </c>
      <c r="B141" s="97" t="s">
        <v>377</v>
      </c>
      <c r="C141" s="105" t="s">
        <v>602</v>
      </c>
      <c r="D141" s="98" t="s">
        <v>41</v>
      </c>
      <c r="E141" s="99" t="s">
        <v>361</v>
      </c>
      <c r="F141" s="76"/>
      <c r="G141" s="76"/>
      <c r="H141" s="76"/>
      <c r="I141" s="76">
        <v>255986000</v>
      </c>
      <c r="J141" s="71"/>
      <c r="K141" s="84" t="s">
        <v>632</v>
      </c>
      <c r="L141" s="80"/>
      <c r="M141" s="80"/>
    </row>
    <row r="142" spans="1:13">
      <c r="A142" s="97" t="s">
        <v>507</v>
      </c>
      <c r="B142" s="97" t="s">
        <v>377</v>
      </c>
      <c r="C142" s="105" t="s">
        <v>508</v>
      </c>
      <c r="D142" s="98" t="s">
        <v>231</v>
      </c>
      <c r="E142" s="99" t="s">
        <v>232</v>
      </c>
      <c r="F142" s="76"/>
      <c r="G142" s="76"/>
      <c r="H142" s="76"/>
      <c r="I142" s="106">
        <v>0</v>
      </c>
      <c r="J142" s="71"/>
      <c r="K142" s="84"/>
      <c r="L142" s="80"/>
      <c r="M142" s="80"/>
    </row>
    <row r="143" spans="1:13">
      <c r="A143" s="97" t="s">
        <v>515</v>
      </c>
      <c r="B143" s="97" t="s">
        <v>377</v>
      </c>
      <c r="C143" s="105" t="s">
        <v>594</v>
      </c>
      <c r="D143" s="98" t="s">
        <v>243</v>
      </c>
      <c r="E143" s="99" t="s">
        <v>359</v>
      </c>
      <c r="F143" s="76"/>
      <c r="G143" s="76"/>
      <c r="H143" s="76"/>
      <c r="I143" s="76">
        <v>773983000</v>
      </c>
      <c r="J143" s="71"/>
      <c r="K143" s="84" t="s">
        <v>639</v>
      </c>
      <c r="L143" s="80"/>
      <c r="M143" s="80"/>
    </row>
    <row r="144" spans="1:13" ht="25.5">
      <c r="A144" s="97" t="s">
        <v>397</v>
      </c>
      <c r="B144" s="97" t="s">
        <v>377</v>
      </c>
      <c r="C144" s="105" t="s">
        <v>588</v>
      </c>
      <c r="D144" s="98" t="s">
        <v>68</v>
      </c>
      <c r="E144" s="99" t="s">
        <v>69</v>
      </c>
      <c r="F144" s="76"/>
      <c r="G144" s="76"/>
      <c r="H144" s="76"/>
      <c r="I144" s="76">
        <v>380954000</v>
      </c>
      <c r="J144" s="71"/>
      <c r="K144" s="84" t="s">
        <v>715</v>
      </c>
      <c r="L144" s="80"/>
      <c r="M144" s="80"/>
    </row>
    <row r="145" spans="1:13">
      <c r="A145" s="97" t="s">
        <v>565</v>
      </c>
      <c r="B145" s="97" t="s">
        <v>377</v>
      </c>
      <c r="C145" s="105" t="s">
        <v>595</v>
      </c>
      <c r="D145" s="98" t="s">
        <v>320</v>
      </c>
      <c r="E145" s="99" t="s">
        <v>321</v>
      </c>
      <c r="F145" s="76"/>
      <c r="G145" s="76"/>
      <c r="H145" s="76"/>
      <c r="I145" s="76">
        <v>249882000</v>
      </c>
      <c r="J145" s="71"/>
      <c r="K145" s="84" t="s">
        <v>635</v>
      </c>
      <c r="L145" s="80"/>
      <c r="M145" s="80"/>
    </row>
    <row r="146" spans="1:13">
      <c r="A146" s="97" t="s">
        <v>566</v>
      </c>
      <c r="B146" s="97" t="s">
        <v>377</v>
      </c>
      <c r="C146" s="105" t="s">
        <v>596</v>
      </c>
      <c r="D146" s="98" t="s">
        <v>322</v>
      </c>
      <c r="E146" s="99" t="s">
        <v>323</v>
      </c>
      <c r="F146" s="76"/>
      <c r="G146" s="76"/>
      <c r="H146" s="76"/>
      <c r="I146" s="76">
        <v>153716000</v>
      </c>
      <c r="J146" s="71"/>
      <c r="K146" s="84"/>
      <c r="L146" s="80"/>
      <c r="M146" s="80"/>
    </row>
    <row r="147" spans="1:13">
      <c r="A147" s="97" t="s">
        <v>376</v>
      </c>
      <c r="B147" s="97" t="s">
        <v>377</v>
      </c>
      <c r="C147" s="105" t="s">
        <v>600</v>
      </c>
      <c r="D147" s="98" t="s">
        <v>41</v>
      </c>
      <c r="E147" s="99" t="s">
        <v>360</v>
      </c>
      <c r="F147" s="76"/>
      <c r="G147" s="76"/>
      <c r="H147" s="76"/>
      <c r="I147" s="76">
        <v>1215163000</v>
      </c>
      <c r="J147" s="71"/>
      <c r="K147" s="84" t="s">
        <v>681</v>
      </c>
      <c r="L147" s="80"/>
      <c r="M147" s="80"/>
    </row>
    <row r="148" spans="1:13">
      <c r="A148" s="97" t="s">
        <v>376</v>
      </c>
      <c r="B148" s="97" t="s">
        <v>377</v>
      </c>
      <c r="C148" s="105" t="s">
        <v>601</v>
      </c>
      <c r="D148" s="98" t="s">
        <v>41</v>
      </c>
      <c r="E148" s="99" t="s">
        <v>362</v>
      </c>
      <c r="F148" s="76"/>
      <c r="G148" s="76"/>
      <c r="H148" s="76"/>
      <c r="I148" s="76">
        <v>6790484000</v>
      </c>
      <c r="J148" s="71"/>
      <c r="K148" s="84" t="s">
        <v>686</v>
      </c>
      <c r="L148" s="80"/>
      <c r="M148" s="80"/>
    </row>
    <row r="149" spans="1:13">
      <c r="A149" s="97"/>
      <c r="B149" s="97"/>
      <c r="C149" s="98"/>
      <c r="D149" s="98"/>
      <c r="E149" s="98"/>
      <c r="F149" s="76"/>
      <c r="G149" s="76"/>
      <c r="H149" s="76"/>
      <c r="I149" s="76"/>
      <c r="K149" s="84"/>
      <c r="L149" s="79"/>
      <c r="M149" s="79"/>
    </row>
    <row r="150" spans="1:13">
      <c r="A150" s="97"/>
      <c r="B150" s="97"/>
      <c r="C150" s="98"/>
      <c r="D150" s="98"/>
      <c r="E150" s="98"/>
      <c r="F150" s="76"/>
      <c r="G150" s="76"/>
      <c r="H150" s="76"/>
      <c r="I150" s="76"/>
      <c r="K150" s="84"/>
      <c r="L150" s="79"/>
      <c r="M150" s="79"/>
    </row>
    <row r="151" spans="1:13">
      <c r="A151" s="97"/>
      <c r="B151" s="97"/>
      <c r="C151" s="98"/>
      <c r="D151" s="98"/>
      <c r="E151" s="98"/>
      <c r="F151" s="76"/>
      <c r="G151" s="76"/>
      <c r="H151" s="76"/>
      <c r="I151" s="103">
        <f>SUM(I119:I150)</f>
        <v>16869399212</v>
      </c>
      <c r="K151" s="84"/>
      <c r="L151" s="79"/>
      <c r="M151" s="79"/>
    </row>
    <row r="152" spans="1:13">
      <c r="A152" s="97"/>
      <c r="B152" s="97"/>
      <c r="C152" s="98"/>
      <c r="D152" s="98"/>
      <c r="E152" s="98"/>
      <c r="F152" s="76"/>
      <c r="G152" s="76"/>
      <c r="H152" s="76"/>
      <c r="I152" s="76"/>
      <c r="K152" s="84"/>
      <c r="L152" s="79"/>
      <c r="M152" s="79"/>
    </row>
    <row r="153" spans="1:13">
      <c r="A153" s="97"/>
      <c r="B153" s="97"/>
      <c r="C153" s="98"/>
      <c r="D153" s="98"/>
      <c r="E153" s="98"/>
      <c r="F153" s="76"/>
      <c r="G153" s="76"/>
      <c r="H153" s="76"/>
      <c r="I153" s="76"/>
      <c r="K153" s="84"/>
      <c r="L153" s="79"/>
      <c r="M153" s="79"/>
    </row>
    <row r="154" spans="1:13">
      <c r="A154" s="97"/>
      <c r="B154" s="107"/>
      <c r="C154" s="98"/>
      <c r="D154" s="98"/>
      <c r="E154" s="98"/>
      <c r="F154" s="103">
        <f>SUM(F9:F153)</f>
        <v>0</v>
      </c>
      <c r="G154" s="103">
        <f>SUM(G9:G153)</f>
        <v>0</v>
      </c>
      <c r="H154" s="103">
        <f>SUM(H9:H153)</f>
        <v>0</v>
      </c>
      <c r="I154" s="103">
        <f>+I151+I117</f>
        <v>60946864599</v>
      </c>
      <c r="K154" s="84"/>
      <c r="L154" s="79"/>
      <c r="M154" s="79"/>
    </row>
    <row r="155" spans="1:13">
      <c r="K155" s="84"/>
    </row>
    <row r="156" spans="1:13">
      <c r="K156" s="84"/>
    </row>
    <row r="157" spans="1:13">
      <c r="K157" s="84"/>
    </row>
    <row r="158" spans="1:13">
      <c r="K158" s="84"/>
    </row>
    <row r="159" spans="1:13">
      <c r="K159" s="84"/>
    </row>
    <row r="160" spans="1:13">
      <c r="K160" s="84"/>
    </row>
    <row r="161" spans="11:11">
      <c r="K161" s="84"/>
    </row>
    <row r="162" spans="11:11">
      <c r="K162" s="84"/>
    </row>
    <row r="163" spans="11:11">
      <c r="K163" s="84"/>
    </row>
  </sheetData>
  <autoFilter ref="A8:I148"/>
  <mergeCells count="10">
    <mergeCell ref="B1:I1"/>
    <mergeCell ref="B2:I2"/>
    <mergeCell ref="B3:I3"/>
    <mergeCell ref="G4:I4"/>
    <mergeCell ref="A5:A7"/>
    <mergeCell ref="B5:B7"/>
    <mergeCell ref="C5:C7"/>
    <mergeCell ref="D5:D7"/>
    <mergeCell ref="E5:E7"/>
    <mergeCell ref="F5:I5"/>
  </mergeCells>
  <conditionalFormatting sqref="L31 G6:I6 G4:I4 F4:F6 A3:A5 B4:E5 F7:I8 M1:IV31 L1:L29 N56:XFD65531 M56:M132 M134:M65531 J1:K31 J32:IV55 A155:L65531 J56:L154">
    <cfRule type="cellIs" dxfId="6" priority="38" stopIfTrue="1" operator="lessThan">
      <formula>0</formula>
    </cfRule>
    <cfRule type="cellIs" dxfId="5" priority="39" stopIfTrue="1" operator="lessThan">
      <formula>0</formula>
    </cfRule>
    <cfRule type="cellIs" dxfId="4" priority="40" stopIfTrue="1" operator="lessThan">
      <formula>0</formula>
    </cfRule>
  </conditionalFormatting>
  <conditionalFormatting sqref="B1:B3">
    <cfRule type="cellIs" dxfId="3" priority="37" operator="lessThan">
      <formula>0</formula>
    </cfRule>
  </conditionalFormatting>
  <conditionalFormatting sqref="A9:I154">
    <cfRule type="cellIs" dxfId="2" priority="1" stopIfTrue="1" operator="lessThan">
      <formula>0</formula>
    </cfRule>
    <cfRule type="cellIs" dxfId="1" priority="2" stopIfTrue="1" operator="lessThan">
      <formula>0</formula>
    </cfRule>
    <cfRule type="cellIs" dxfId="0" priority="3" stopIfTrue="1" operator="lessThan">
      <formula>0</formula>
    </cfRule>
  </conditionalFormatting>
  <hyperlinks>
    <hyperlink ref="K34" r:id="rId1"/>
  </hyperlinks>
  <pageMargins left="0.75" right="0.75" top="1" bottom="1" header="0" footer="0"/>
  <pageSetup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AU166"/>
  <sheetViews>
    <sheetView tabSelected="1" topLeftCell="A8" zoomScaleNormal="100" workbookViewId="0">
      <pane xSplit="5" ySplit="4" topLeftCell="F131" activePane="bottomRight" state="frozen"/>
      <selection activeCell="A8" sqref="A8"/>
      <selection pane="topRight" activeCell="F8" sqref="F8"/>
      <selection pane="bottomLeft" activeCell="A12" sqref="A12"/>
      <selection pane="bottomRight" activeCell="A147" sqref="A147"/>
    </sheetView>
  </sheetViews>
  <sheetFormatPr baseColWidth="10" defaultRowHeight="12"/>
  <cols>
    <col min="1" max="1" width="3.5" style="1" bestFit="1" customWidth="1"/>
    <col min="2" max="2" width="15.875" style="1" customWidth="1"/>
    <col min="3" max="3" width="24.5" style="141" customWidth="1"/>
    <col min="4" max="4" width="3.25" style="1" customWidth="1"/>
    <col min="5" max="5" width="10.125" style="1" customWidth="1"/>
    <col min="6" max="6" width="10.5" style="1" customWidth="1"/>
    <col min="7" max="7" width="10.75" style="1" customWidth="1"/>
    <col min="8" max="8" width="10.125" style="1" customWidth="1"/>
    <col min="9" max="9" width="10.75" style="1" customWidth="1"/>
    <col min="10" max="10" width="11.375" style="1" customWidth="1"/>
    <col min="11" max="13" width="10.75" style="1" customWidth="1"/>
    <col min="14" max="14" width="11.125" style="1" customWidth="1"/>
    <col min="15" max="15" width="10.75" style="1" customWidth="1"/>
    <col min="16" max="16" width="13.25" style="1" customWidth="1"/>
    <col min="17" max="17" width="15" style="1" customWidth="1"/>
    <col min="18" max="22" width="13" style="1" customWidth="1"/>
    <col min="23" max="23" width="13.625" style="1" customWidth="1"/>
    <col min="24" max="24" width="11.125" style="1" customWidth="1"/>
    <col min="25" max="25" width="10.625" style="1" customWidth="1"/>
    <col min="26" max="26" width="10.25" style="1" customWidth="1"/>
    <col min="27" max="27" width="10.75" style="1" customWidth="1"/>
    <col min="28" max="28" width="11.25" style="1" customWidth="1"/>
    <col min="29" max="29" width="9.75" style="1" customWidth="1"/>
    <col min="30" max="30" width="9.375" style="1" customWidth="1"/>
    <col min="31" max="31" width="9.625" style="1" customWidth="1"/>
    <col min="32" max="32" width="10.5" style="1" customWidth="1"/>
    <col min="33" max="33" width="11.25" style="1" customWidth="1"/>
    <col min="34" max="34" width="15.5" style="1" customWidth="1"/>
    <col min="35" max="35" width="9.5" style="1" customWidth="1"/>
    <col min="36" max="36" width="11.125" style="1" customWidth="1"/>
    <col min="37" max="37" width="9.875" style="1" customWidth="1"/>
    <col min="38" max="38" width="10.75" style="1" customWidth="1"/>
    <col min="39" max="39" width="9.875" style="1" customWidth="1"/>
    <col min="40" max="40" width="10.5" style="1" customWidth="1"/>
    <col min="41" max="41" width="11.125" style="1" customWidth="1"/>
    <col min="42" max="42" width="11.625" style="1" customWidth="1"/>
    <col min="43" max="43" width="12.5" style="1" customWidth="1"/>
    <col min="44" max="44" width="17.25" style="1" bestFit="1" customWidth="1"/>
    <col min="45" max="45" width="3.5" style="1" bestFit="1" customWidth="1"/>
    <col min="46" max="16384" width="11" style="1"/>
  </cols>
  <sheetData>
    <row r="1" spans="1:46">
      <c r="B1" s="2" t="s">
        <v>0</v>
      </c>
      <c r="C1" s="13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2"/>
      <c r="S1" s="3"/>
      <c r="T1" s="3"/>
      <c r="U1" s="3"/>
      <c r="V1" s="3"/>
      <c r="W1" s="4"/>
      <c r="X1" s="2"/>
      <c r="Y1" s="3"/>
      <c r="Z1" s="3"/>
      <c r="AA1" s="3"/>
      <c r="AB1" s="3"/>
      <c r="AC1" s="3"/>
      <c r="AD1" s="3"/>
      <c r="AE1" s="3"/>
      <c r="AF1" s="3"/>
      <c r="AG1" s="3"/>
      <c r="AH1" s="4"/>
      <c r="AI1" s="2"/>
      <c r="AJ1" s="3"/>
      <c r="AK1" s="3"/>
      <c r="AL1" s="3"/>
      <c r="AM1" s="3"/>
      <c r="AN1" s="3"/>
      <c r="AO1" s="3"/>
      <c r="AP1" s="3"/>
      <c r="AQ1" s="4"/>
    </row>
    <row r="2" spans="1:46">
      <c r="B2" s="6" t="s">
        <v>603</v>
      </c>
      <c r="C2" s="135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  <c r="R2" s="6"/>
      <c r="S2" s="7"/>
      <c r="T2" s="7"/>
      <c r="U2" s="7"/>
      <c r="V2" s="7"/>
      <c r="W2" s="8"/>
      <c r="X2" s="6"/>
      <c r="Y2" s="7"/>
      <c r="Z2" s="7"/>
      <c r="AA2" s="7"/>
      <c r="AB2" s="7"/>
      <c r="AC2" s="7"/>
      <c r="AD2" s="7"/>
      <c r="AE2" s="7"/>
      <c r="AF2" s="7"/>
      <c r="AG2" s="7"/>
      <c r="AH2" s="8"/>
      <c r="AI2" s="6"/>
      <c r="AJ2" s="7"/>
      <c r="AK2" s="7"/>
      <c r="AL2" s="7"/>
      <c r="AM2" s="7"/>
      <c r="AN2" s="7"/>
      <c r="AO2" s="7"/>
      <c r="AP2" s="7"/>
      <c r="AQ2" s="8"/>
    </row>
    <row r="3" spans="1:46">
      <c r="B3" s="6" t="s">
        <v>604</v>
      </c>
      <c r="C3" s="13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6"/>
      <c r="S3" s="7"/>
      <c r="T3" s="7"/>
      <c r="U3" s="7"/>
      <c r="V3" s="7"/>
      <c r="W3" s="8"/>
      <c r="X3" s="6"/>
      <c r="Y3" s="7"/>
      <c r="Z3" s="7"/>
      <c r="AA3" s="7"/>
      <c r="AB3" s="7"/>
      <c r="AC3" s="7"/>
      <c r="AD3" s="7"/>
      <c r="AE3" s="7"/>
      <c r="AF3" s="7"/>
      <c r="AG3" s="7"/>
      <c r="AH3" s="8"/>
      <c r="AI3" s="6"/>
      <c r="AJ3" s="7"/>
      <c r="AK3" s="7"/>
      <c r="AL3" s="7"/>
      <c r="AM3" s="7"/>
      <c r="AN3" s="7"/>
      <c r="AO3" s="7"/>
      <c r="AP3" s="7"/>
      <c r="AQ3" s="8"/>
    </row>
    <row r="4" spans="1:46">
      <c r="B4" s="6" t="s">
        <v>1</v>
      </c>
      <c r="C4" s="13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6"/>
      <c r="S4" s="7"/>
      <c r="T4" s="7"/>
      <c r="U4" s="7"/>
      <c r="V4" s="7"/>
      <c r="W4" s="8"/>
      <c r="X4" s="6"/>
      <c r="Y4" s="7"/>
      <c r="Z4" s="7"/>
      <c r="AA4" s="7"/>
      <c r="AB4" s="7"/>
      <c r="AC4" s="7"/>
      <c r="AD4" s="7"/>
      <c r="AE4" s="7"/>
      <c r="AF4" s="7"/>
      <c r="AG4" s="7"/>
      <c r="AH4" s="8"/>
      <c r="AI4" s="6"/>
      <c r="AJ4" s="7"/>
      <c r="AK4" s="7"/>
      <c r="AL4" s="7"/>
      <c r="AM4" s="7"/>
      <c r="AN4" s="7"/>
      <c r="AO4" s="7"/>
      <c r="AP4" s="7"/>
      <c r="AQ4" s="8"/>
    </row>
    <row r="5" spans="1:46">
      <c r="B5" s="6" t="s">
        <v>2</v>
      </c>
      <c r="C5" s="13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6"/>
      <c r="S5" s="7"/>
      <c r="T5" s="7"/>
      <c r="U5" s="7"/>
      <c r="V5" s="7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8"/>
      <c r="AI5" s="6"/>
      <c r="AJ5" s="7"/>
      <c r="AK5" s="7"/>
      <c r="AL5" s="7"/>
      <c r="AM5" s="7"/>
      <c r="AN5" s="7"/>
      <c r="AO5" s="7"/>
      <c r="AP5" s="7"/>
      <c r="AQ5" s="8"/>
    </row>
    <row r="6" spans="1:46">
      <c r="B6" s="6" t="s">
        <v>722</v>
      </c>
      <c r="C6" s="135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6"/>
      <c r="S6" s="7"/>
      <c r="T6" s="7"/>
      <c r="U6" s="7"/>
      <c r="V6" s="7"/>
      <c r="W6" s="8"/>
      <c r="X6" s="6"/>
      <c r="Y6" s="7"/>
      <c r="Z6" s="7"/>
      <c r="AA6" s="7"/>
      <c r="AB6" s="7"/>
      <c r="AC6" s="7"/>
      <c r="AD6" s="7"/>
      <c r="AE6" s="7"/>
      <c r="AF6" s="7"/>
      <c r="AG6" s="7"/>
      <c r="AH6" s="8"/>
      <c r="AI6" s="6"/>
      <c r="AJ6" s="7"/>
      <c r="AK6" s="7"/>
      <c r="AL6" s="7"/>
      <c r="AM6" s="7"/>
      <c r="AN6" s="7"/>
      <c r="AO6" s="7"/>
      <c r="AP6" s="7"/>
      <c r="AQ6" s="8"/>
    </row>
    <row r="7" spans="1:46" ht="12.75" thickBot="1">
      <c r="B7" s="6" t="s">
        <v>3</v>
      </c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6"/>
      <c r="S7" s="7"/>
      <c r="T7" s="7"/>
      <c r="U7" s="7"/>
      <c r="V7" s="7"/>
      <c r="W7" s="8"/>
      <c r="X7" s="6"/>
      <c r="Y7" s="7"/>
      <c r="Z7" s="7"/>
      <c r="AA7" s="7"/>
      <c r="AB7" s="7"/>
      <c r="AC7" s="7"/>
      <c r="AD7" s="7"/>
      <c r="AE7" s="7"/>
      <c r="AF7" s="7"/>
      <c r="AG7" s="7"/>
      <c r="AH7" s="8"/>
      <c r="AI7" s="6"/>
      <c r="AJ7" s="7"/>
      <c r="AK7" s="7"/>
      <c r="AL7" s="7"/>
      <c r="AM7" s="7"/>
      <c r="AN7" s="7"/>
      <c r="AO7" s="7"/>
      <c r="AP7" s="7"/>
      <c r="AQ7" s="126"/>
      <c r="AR7" s="127"/>
    </row>
    <row r="8" spans="1:46">
      <c r="B8" s="9"/>
      <c r="C8" s="136"/>
      <c r="D8" s="10"/>
      <c r="E8" s="11"/>
      <c r="F8" s="12" t="s">
        <v>4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  <c r="R8" s="13" t="s">
        <v>5</v>
      </c>
      <c r="S8" s="13"/>
      <c r="T8" s="13"/>
      <c r="U8" s="13"/>
      <c r="V8" s="13"/>
      <c r="W8" s="16"/>
      <c r="X8" s="12" t="s">
        <v>6</v>
      </c>
      <c r="Y8" s="15"/>
      <c r="Z8" s="13"/>
      <c r="AA8" s="13"/>
      <c r="AB8" s="13"/>
      <c r="AC8" s="13"/>
      <c r="AD8" s="13"/>
      <c r="AE8" s="13"/>
      <c r="AF8" s="13"/>
      <c r="AG8" s="13"/>
      <c r="AH8" s="17"/>
      <c r="AI8" s="12" t="s">
        <v>7</v>
      </c>
      <c r="AJ8" s="13"/>
      <c r="AK8" s="13"/>
      <c r="AL8" s="13"/>
      <c r="AM8" s="13"/>
      <c r="AN8" s="13"/>
      <c r="AO8" s="17"/>
      <c r="AP8" s="17"/>
      <c r="AQ8" s="128"/>
      <c r="AR8" s="127"/>
    </row>
    <row r="9" spans="1:46" ht="12.75" thickBot="1">
      <c r="B9" s="18"/>
      <c r="C9" s="137"/>
      <c r="D9" s="19"/>
      <c r="E9" s="20"/>
      <c r="F9" s="21" t="s">
        <v>8</v>
      </c>
      <c r="G9" s="22"/>
      <c r="H9" s="21" t="s">
        <v>9</v>
      </c>
      <c r="I9" s="22"/>
      <c r="J9" s="21" t="s">
        <v>10</v>
      </c>
      <c r="K9" s="22"/>
      <c r="L9" s="21" t="s">
        <v>11</v>
      </c>
      <c r="M9" s="22"/>
      <c r="N9" s="21" t="s">
        <v>725</v>
      </c>
      <c r="O9" s="22"/>
      <c r="P9" s="21" t="s">
        <v>12</v>
      </c>
      <c r="Q9" s="22"/>
      <c r="R9" s="23"/>
      <c r="S9" s="24"/>
      <c r="T9" s="24"/>
      <c r="U9" s="24"/>
      <c r="V9" s="24"/>
      <c r="W9" s="25"/>
      <c r="X9" s="23"/>
      <c r="Y9" s="24"/>
      <c r="Z9" s="26"/>
      <c r="AA9" s="26"/>
      <c r="AB9" s="26"/>
      <c r="AC9" s="26"/>
      <c r="AD9" s="27"/>
      <c r="AE9" s="26"/>
      <c r="AF9" s="26"/>
      <c r="AG9" s="26"/>
      <c r="AH9" s="28"/>
      <c r="AI9" s="29"/>
      <c r="AJ9" s="26"/>
      <c r="AK9" s="26"/>
      <c r="AL9" s="26"/>
      <c r="AM9" s="27"/>
      <c r="AN9" s="26"/>
      <c r="AO9" s="26"/>
      <c r="AP9" s="28"/>
      <c r="AQ9" s="129"/>
      <c r="AR9" s="127"/>
    </row>
    <row r="10" spans="1:46" ht="54" customHeight="1">
      <c r="B10" s="30" t="s">
        <v>13</v>
      </c>
      <c r="C10" s="138" t="s">
        <v>14</v>
      </c>
      <c r="D10" s="31" t="s">
        <v>15</v>
      </c>
      <c r="E10" s="32" t="s">
        <v>16</v>
      </c>
      <c r="F10" s="33" t="s">
        <v>17</v>
      </c>
      <c r="G10" s="34"/>
      <c r="H10" s="33" t="s">
        <v>17</v>
      </c>
      <c r="I10" s="34"/>
      <c r="J10" s="33" t="s">
        <v>17</v>
      </c>
      <c r="K10" s="34"/>
      <c r="L10" s="33" t="s">
        <v>17</v>
      </c>
      <c r="M10" s="34"/>
      <c r="N10" s="33" t="s">
        <v>17</v>
      </c>
      <c r="O10" s="34"/>
      <c r="P10" s="33" t="s">
        <v>17</v>
      </c>
      <c r="Q10" s="34"/>
      <c r="R10" s="35" t="s">
        <v>605</v>
      </c>
      <c r="S10" s="36" t="s">
        <v>9</v>
      </c>
      <c r="T10" s="36" t="s">
        <v>10</v>
      </c>
      <c r="U10" s="36" t="s">
        <v>11</v>
      </c>
      <c r="V10" s="125" t="s">
        <v>725</v>
      </c>
      <c r="W10" s="37" t="s">
        <v>18</v>
      </c>
      <c r="X10" s="35" t="s">
        <v>19</v>
      </c>
      <c r="Y10" s="36" t="s">
        <v>20</v>
      </c>
      <c r="Z10" s="36" t="s">
        <v>22</v>
      </c>
      <c r="AA10" s="36" t="s">
        <v>718</v>
      </c>
      <c r="AB10" s="36" t="s">
        <v>23</v>
      </c>
      <c r="AC10" s="38" t="s">
        <v>24</v>
      </c>
      <c r="AD10" s="36" t="s">
        <v>25</v>
      </c>
      <c r="AE10" s="38" t="s">
        <v>26</v>
      </c>
      <c r="AF10" s="36" t="s">
        <v>27</v>
      </c>
      <c r="AG10" s="36" t="s">
        <v>28</v>
      </c>
      <c r="AH10" s="37" t="s">
        <v>29</v>
      </c>
      <c r="AI10" s="36" t="s">
        <v>30</v>
      </c>
      <c r="AJ10" s="36" t="s">
        <v>31</v>
      </c>
      <c r="AK10" s="36" t="s">
        <v>21</v>
      </c>
      <c r="AL10" s="38" t="s">
        <v>32</v>
      </c>
      <c r="AM10" s="38" t="s">
        <v>33</v>
      </c>
      <c r="AN10" s="38" t="s">
        <v>34</v>
      </c>
      <c r="AO10" s="36" t="s">
        <v>35</v>
      </c>
      <c r="AP10" s="37" t="s">
        <v>36</v>
      </c>
      <c r="AQ10" s="132" t="s">
        <v>37</v>
      </c>
      <c r="AR10" s="127"/>
    </row>
    <row r="11" spans="1:46">
      <c r="B11" s="39"/>
      <c r="C11" s="139"/>
      <c r="D11" s="40"/>
      <c r="E11" s="41"/>
      <c r="F11" s="42" t="s">
        <v>38</v>
      </c>
      <c r="G11" s="28" t="s">
        <v>39</v>
      </c>
      <c r="H11" s="42" t="s">
        <v>38</v>
      </c>
      <c r="I11" s="28" t="s">
        <v>39</v>
      </c>
      <c r="J11" s="42" t="s">
        <v>38</v>
      </c>
      <c r="K11" s="28" t="s">
        <v>39</v>
      </c>
      <c r="L11" s="42" t="s">
        <v>38</v>
      </c>
      <c r="M11" s="28" t="s">
        <v>39</v>
      </c>
      <c r="N11" s="42" t="s">
        <v>38</v>
      </c>
      <c r="O11" s="28" t="s">
        <v>39</v>
      </c>
      <c r="P11" s="42" t="s">
        <v>38</v>
      </c>
      <c r="Q11" s="28" t="s">
        <v>39</v>
      </c>
      <c r="R11" s="43"/>
      <c r="S11" s="44"/>
      <c r="T11" s="44"/>
      <c r="U11" s="44"/>
      <c r="V11" s="44"/>
      <c r="W11" s="45"/>
      <c r="X11" s="43"/>
      <c r="Y11" s="44"/>
      <c r="Z11" s="44"/>
      <c r="AA11" s="44"/>
      <c r="AB11" s="44"/>
      <c r="AC11" s="44"/>
      <c r="AD11" s="44"/>
      <c r="AE11" s="44"/>
      <c r="AF11" s="44"/>
      <c r="AG11" s="44"/>
      <c r="AH11" s="45"/>
      <c r="AI11" s="43"/>
      <c r="AJ11" s="44"/>
      <c r="AK11" s="44"/>
      <c r="AL11" s="44"/>
      <c r="AM11" s="44"/>
      <c r="AN11" s="44"/>
      <c r="AO11" s="87"/>
      <c r="AP11" s="45"/>
      <c r="AQ11" s="130"/>
      <c r="AR11" s="127"/>
    </row>
    <row r="12" spans="1:46" ht="25.5" customHeight="1">
      <c r="B12" s="46" t="s">
        <v>40</v>
      </c>
      <c r="C12" s="140"/>
      <c r="D12" s="47"/>
      <c r="E12" s="48"/>
      <c r="F12" s="50"/>
      <c r="G12" s="51"/>
      <c r="H12" s="50"/>
      <c r="I12" s="51"/>
      <c r="J12" s="50"/>
      <c r="K12" s="51"/>
      <c r="L12" s="50"/>
      <c r="M12" s="51"/>
      <c r="N12" s="50"/>
      <c r="O12" s="51"/>
      <c r="P12" s="50"/>
      <c r="Q12" s="51"/>
      <c r="R12" s="52"/>
      <c r="S12" s="49"/>
      <c r="T12" s="49"/>
      <c r="U12" s="49"/>
      <c r="V12" s="49"/>
      <c r="W12" s="53"/>
      <c r="X12" s="52"/>
      <c r="Y12" s="49"/>
      <c r="Z12" s="49"/>
      <c r="AA12" s="49"/>
      <c r="AB12" s="49"/>
      <c r="AC12" s="49"/>
      <c r="AD12" s="49"/>
      <c r="AE12" s="49"/>
      <c r="AF12" s="49"/>
      <c r="AG12" s="49"/>
      <c r="AH12" s="53"/>
      <c r="AI12" s="52"/>
      <c r="AJ12" s="49"/>
      <c r="AK12" s="49"/>
      <c r="AL12" s="49"/>
      <c r="AM12" s="49"/>
      <c r="AN12" s="49"/>
      <c r="AO12" s="88"/>
      <c r="AP12" s="53"/>
      <c r="AQ12" s="131"/>
      <c r="AR12" s="127"/>
    </row>
    <row r="13" spans="1:46">
      <c r="A13" s="1">
        <v>1</v>
      </c>
      <c r="B13" s="49" t="s">
        <v>41</v>
      </c>
      <c r="C13" s="120" t="s">
        <v>42</v>
      </c>
      <c r="D13" s="54">
        <v>10</v>
      </c>
      <c r="E13" s="49" t="s">
        <v>43</v>
      </c>
      <c r="F13" s="56">
        <v>0</v>
      </c>
      <c r="G13" s="57">
        <v>319805000</v>
      </c>
      <c r="H13" s="56">
        <v>0</v>
      </c>
      <c r="I13" s="57">
        <v>299543000</v>
      </c>
      <c r="J13" s="56">
        <v>1448152023</v>
      </c>
      <c r="K13" s="57">
        <v>1604276000</v>
      </c>
      <c r="L13" s="56">
        <v>0</v>
      </c>
      <c r="M13" s="57">
        <v>1527683000</v>
      </c>
      <c r="N13" s="56">
        <v>0</v>
      </c>
      <c r="O13" s="57">
        <v>16907000</v>
      </c>
      <c r="P13" s="58">
        <f>+F13+H13+J13+L13+N13</f>
        <v>1448152023</v>
      </c>
      <c r="Q13" s="59">
        <f>+G13+I13+K13+M13+O13</f>
        <v>3768214000</v>
      </c>
      <c r="R13" s="56">
        <v>3366148000</v>
      </c>
      <c r="S13" s="56">
        <v>389007000</v>
      </c>
      <c r="T13" s="56">
        <v>1623517000</v>
      </c>
      <c r="U13" s="56">
        <v>880285000</v>
      </c>
      <c r="V13" s="56">
        <v>15138000</v>
      </c>
      <c r="W13" s="60">
        <f>+SUM(R13:V13)</f>
        <v>6274095000</v>
      </c>
      <c r="X13" s="56">
        <v>436724000</v>
      </c>
      <c r="Y13" s="56">
        <v>51626000</v>
      </c>
      <c r="Z13" s="56">
        <v>115985000</v>
      </c>
      <c r="AA13" s="56">
        <v>26539000</v>
      </c>
      <c r="AB13" s="56">
        <v>1492786000</v>
      </c>
      <c r="AC13" s="56">
        <v>55437000</v>
      </c>
      <c r="AD13" s="56">
        <v>12224000</v>
      </c>
      <c r="AE13" s="56">
        <v>196379000</v>
      </c>
      <c r="AF13" s="56">
        <v>388113000</v>
      </c>
      <c r="AG13" s="56">
        <v>1681900000</v>
      </c>
      <c r="AH13" s="60">
        <f t="shared" ref="AH13:AH43" si="0">+SUM(X13:AG13)</f>
        <v>4457713000</v>
      </c>
      <c r="AI13" s="56">
        <v>0</v>
      </c>
      <c r="AJ13" s="56">
        <v>0</v>
      </c>
      <c r="AK13" s="56">
        <v>0</v>
      </c>
      <c r="AL13" s="56">
        <v>0</v>
      </c>
      <c r="AM13" s="56">
        <v>0</v>
      </c>
      <c r="AN13" s="56">
        <v>0</v>
      </c>
      <c r="AO13" s="56">
        <v>1075032000</v>
      </c>
      <c r="AP13" s="60">
        <f t="shared" ref="AP13:AP43" si="1">+SUM(AI13:AO13)</f>
        <v>1075032000</v>
      </c>
      <c r="AQ13" s="61">
        <f t="shared" ref="AQ13:AQ43" si="2">+P13+Q13+W13+AH13+AP13</f>
        <v>17023206023</v>
      </c>
      <c r="AS13" s="62"/>
      <c r="AT13" s="63"/>
    </row>
    <row r="14" spans="1:46">
      <c r="A14" s="1">
        <f>1+A13</f>
        <v>2</v>
      </c>
      <c r="B14" s="49" t="s">
        <v>44</v>
      </c>
      <c r="C14" s="120" t="s">
        <v>45</v>
      </c>
      <c r="D14" s="54">
        <v>5</v>
      </c>
      <c r="E14" s="49" t="s">
        <v>46</v>
      </c>
      <c r="F14" s="56">
        <v>0</v>
      </c>
      <c r="G14" s="57">
        <v>0</v>
      </c>
      <c r="H14" s="56">
        <v>0</v>
      </c>
      <c r="I14" s="57">
        <v>5200000</v>
      </c>
      <c r="J14" s="56">
        <v>0</v>
      </c>
      <c r="K14" s="57">
        <v>27000000</v>
      </c>
      <c r="L14" s="56">
        <v>1999828</v>
      </c>
      <c r="M14" s="57">
        <v>0</v>
      </c>
      <c r="N14" s="56">
        <v>0</v>
      </c>
      <c r="O14" s="57">
        <v>0</v>
      </c>
      <c r="P14" s="58">
        <f t="shared" ref="P14:P75" si="3">+F14+H14+J14+L14+N14</f>
        <v>1999828</v>
      </c>
      <c r="Q14" s="59">
        <f t="shared" ref="Q14:Q75" si="4">+G14+I14+K14+M14+O14</f>
        <v>32200000</v>
      </c>
      <c r="R14" s="56">
        <v>11000000</v>
      </c>
      <c r="S14" s="56">
        <v>11000000</v>
      </c>
      <c r="T14" s="56">
        <v>38000000</v>
      </c>
      <c r="U14" s="56">
        <v>11000000</v>
      </c>
      <c r="V14" s="56">
        <v>0</v>
      </c>
      <c r="W14" s="60">
        <f t="shared" ref="W14:W75" si="5">+SUM(R14:V14)</f>
        <v>71000000</v>
      </c>
      <c r="X14" s="56">
        <v>7000000</v>
      </c>
      <c r="Y14" s="56">
        <v>0</v>
      </c>
      <c r="Z14" s="56">
        <v>0</v>
      </c>
      <c r="AA14" s="56">
        <v>0</v>
      </c>
      <c r="AB14" s="56">
        <v>44000000</v>
      </c>
      <c r="AC14" s="56">
        <v>0</v>
      </c>
      <c r="AD14" s="56">
        <v>0</v>
      </c>
      <c r="AE14" s="56">
        <v>0</v>
      </c>
      <c r="AF14" s="56">
        <v>7000000</v>
      </c>
      <c r="AG14" s="56">
        <v>5000000</v>
      </c>
      <c r="AH14" s="60">
        <f t="shared" si="0"/>
        <v>63000000</v>
      </c>
      <c r="AI14" s="56">
        <v>0</v>
      </c>
      <c r="AJ14" s="56">
        <v>13000000</v>
      </c>
      <c r="AK14" s="56">
        <v>0</v>
      </c>
      <c r="AL14" s="56">
        <v>0</v>
      </c>
      <c r="AM14" s="56">
        <v>0</v>
      </c>
      <c r="AN14" s="56">
        <v>0</v>
      </c>
      <c r="AO14" s="56">
        <v>0</v>
      </c>
      <c r="AP14" s="60">
        <f t="shared" si="1"/>
        <v>13000000</v>
      </c>
      <c r="AQ14" s="61">
        <f t="shared" si="2"/>
        <v>181199828</v>
      </c>
      <c r="AS14" s="62"/>
      <c r="AT14" s="63"/>
    </row>
    <row r="15" spans="1:46">
      <c r="A15" s="1">
        <f>1+A14</f>
        <v>3</v>
      </c>
      <c r="B15" s="49" t="s">
        <v>49</v>
      </c>
      <c r="C15" s="120" t="s">
        <v>50</v>
      </c>
      <c r="D15" s="54">
        <v>6</v>
      </c>
      <c r="E15" s="49" t="s">
        <v>51</v>
      </c>
      <c r="F15" s="56">
        <v>0</v>
      </c>
      <c r="G15" s="57">
        <v>0</v>
      </c>
      <c r="H15" s="56">
        <v>0</v>
      </c>
      <c r="I15" s="57">
        <v>0</v>
      </c>
      <c r="J15" s="56">
        <v>0</v>
      </c>
      <c r="K15" s="57">
        <v>0</v>
      </c>
      <c r="L15" s="56">
        <v>0</v>
      </c>
      <c r="M15" s="57">
        <v>0</v>
      </c>
      <c r="N15" s="56">
        <v>0</v>
      </c>
      <c r="O15" s="57">
        <v>0</v>
      </c>
      <c r="P15" s="58">
        <f t="shared" si="3"/>
        <v>0</v>
      </c>
      <c r="Q15" s="59">
        <f t="shared" si="4"/>
        <v>0</v>
      </c>
      <c r="R15" s="56">
        <v>6818000</v>
      </c>
      <c r="S15" s="56">
        <v>0</v>
      </c>
      <c r="T15" s="56">
        <v>5914466</v>
      </c>
      <c r="U15" s="56">
        <v>6048000</v>
      </c>
      <c r="V15" s="56">
        <v>0</v>
      </c>
      <c r="W15" s="60">
        <f t="shared" si="5"/>
        <v>18780466</v>
      </c>
      <c r="X15" s="56">
        <v>0</v>
      </c>
      <c r="Y15" s="56">
        <v>0</v>
      </c>
      <c r="Z15" s="56">
        <v>0</v>
      </c>
      <c r="AA15" s="56">
        <v>0</v>
      </c>
      <c r="AB15" s="56">
        <v>5242000</v>
      </c>
      <c r="AC15" s="56">
        <v>0</v>
      </c>
      <c r="AD15" s="56">
        <v>0</v>
      </c>
      <c r="AE15" s="56">
        <v>0</v>
      </c>
      <c r="AF15" s="56">
        <v>14085000</v>
      </c>
      <c r="AG15" s="56">
        <v>6608000</v>
      </c>
      <c r="AH15" s="60">
        <f t="shared" si="0"/>
        <v>25935000</v>
      </c>
      <c r="AI15" s="56">
        <v>0</v>
      </c>
      <c r="AJ15" s="56">
        <v>3963000</v>
      </c>
      <c r="AK15" s="56">
        <v>0</v>
      </c>
      <c r="AL15" s="56">
        <v>0</v>
      </c>
      <c r="AM15" s="56">
        <v>0</v>
      </c>
      <c r="AN15" s="56">
        <v>0</v>
      </c>
      <c r="AO15" s="56">
        <v>0</v>
      </c>
      <c r="AP15" s="60">
        <f t="shared" si="1"/>
        <v>3963000</v>
      </c>
      <c r="AQ15" s="61">
        <f t="shared" si="2"/>
        <v>48678466</v>
      </c>
      <c r="AS15" s="62"/>
      <c r="AT15" s="63"/>
    </row>
    <row r="16" spans="1:46">
      <c r="A16" s="1">
        <f t="shared" ref="A16:A79" si="6">1+A15</f>
        <v>4</v>
      </c>
      <c r="B16" s="49" t="s">
        <v>52</v>
      </c>
      <c r="C16" s="120" t="s">
        <v>53</v>
      </c>
      <c r="D16" s="54">
        <v>7</v>
      </c>
      <c r="E16" s="49" t="s">
        <v>54</v>
      </c>
      <c r="F16" s="56">
        <v>0</v>
      </c>
      <c r="G16" s="57">
        <v>0</v>
      </c>
      <c r="H16" s="56">
        <v>0</v>
      </c>
      <c r="I16" s="57">
        <v>12000000</v>
      </c>
      <c r="J16" s="56">
        <v>0</v>
      </c>
      <c r="K16" s="57">
        <v>9000000</v>
      </c>
      <c r="L16" s="56">
        <v>5000000</v>
      </c>
      <c r="M16" s="57">
        <v>31000000</v>
      </c>
      <c r="N16" s="56">
        <v>0</v>
      </c>
      <c r="O16" s="57">
        <v>0</v>
      </c>
      <c r="P16" s="58">
        <f t="shared" si="3"/>
        <v>5000000</v>
      </c>
      <c r="Q16" s="59">
        <f t="shared" si="4"/>
        <v>52000000</v>
      </c>
      <c r="R16" s="56">
        <v>57000000</v>
      </c>
      <c r="S16" s="56">
        <v>30000000</v>
      </c>
      <c r="T16" s="56">
        <v>40000000</v>
      </c>
      <c r="U16" s="56">
        <v>40000000</v>
      </c>
      <c r="V16" s="56">
        <v>0</v>
      </c>
      <c r="W16" s="60">
        <f t="shared" si="5"/>
        <v>167000000</v>
      </c>
      <c r="X16" s="56">
        <v>24000000</v>
      </c>
      <c r="Y16" s="56">
        <v>1200000</v>
      </c>
      <c r="Z16" s="56">
        <v>0</v>
      </c>
      <c r="AA16" s="56">
        <v>2500000</v>
      </c>
      <c r="AB16" s="56">
        <v>48000000</v>
      </c>
      <c r="AC16" s="56">
        <v>0</v>
      </c>
      <c r="AD16" s="56">
        <v>0</v>
      </c>
      <c r="AE16" s="56">
        <v>15800000</v>
      </c>
      <c r="AF16" s="56">
        <v>19500000</v>
      </c>
      <c r="AG16" s="56">
        <v>30000000</v>
      </c>
      <c r="AH16" s="60">
        <f t="shared" si="0"/>
        <v>141000000</v>
      </c>
      <c r="AI16" s="56">
        <v>0</v>
      </c>
      <c r="AJ16" s="56">
        <v>33967216</v>
      </c>
      <c r="AK16" s="56">
        <v>0</v>
      </c>
      <c r="AL16" s="56">
        <v>0</v>
      </c>
      <c r="AM16" s="56">
        <v>0</v>
      </c>
      <c r="AN16" s="56">
        <v>0</v>
      </c>
      <c r="AO16" s="56">
        <v>0</v>
      </c>
      <c r="AP16" s="60">
        <f t="shared" si="1"/>
        <v>33967216</v>
      </c>
      <c r="AQ16" s="61">
        <f t="shared" si="2"/>
        <v>398967216</v>
      </c>
      <c r="AS16" s="62"/>
      <c r="AT16" s="63"/>
    </row>
    <row r="17" spans="1:46">
      <c r="A17" s="1">
        <f t="shared" si="6"/>
        <v>5</v>
      </c>
      <c r="B17" s="49" t="s">
        <v>55</v>
      </c>
      <c r="C17" s="120" t="s">
        <v>56</v>
      </c>
      <c r="D17" s="54">
        <v>3</v>
      </c>
      <c r="E17" s="49" t="s">
        <v>57</v>
      </c>
      <c r="F17" s="56">
        <v>0</v>
      </c>
      <c r="G17" s="57">
        <v>0</v>
      </c>
      <c r="H17" s="56">
        <v>17700000</v>
      </c>
      <c r="I17" s="57">
        <v>40504503</v>
      </c>
      <c r="J17" s="56">
        <v>0</v>
      </c>
      <c r="K17" s="57">
        <v>0</v>
      </c>
      <c r="L17" s="56">
        <v>0</v>
      </c>
      <c r="M17" s="57">
        <v>0</v>
      </c>
      <c r="N17" s="56">
        <v>0</v>
      </c>
      <c r="O17" s="57">
        <v>0</v>
      </c>
      <c r="P17" s="58">
        <f t="shared" si="3"/>
        <v>17700000</v>
      </c>
      <c r="Q17" s="59">
        <f t="shared" si="4"/>
        <v>40504503</v>
      </c>
      <c r="R17" s="56">
        <v>93689748</v>
      </c>
      <c r="S17" s="56">
        <v>78670404</v>
      </c>
      <c r="T17" s="56">
        <v>24455688</v>
      </c>
      <c r="U17" s="56">
        <v>7120152</v>
      </c>
      <c r="V17" s="56">
        <v>0</v>
      </c>
      <c r="W17" s="60">
        <f t="shared" si="5"/>
        <v>203935992</v>
      </c>
      <c r="X17" s="56">
        <v>15732972</v>
      </c>
      <c r="Y17" s="56">
        <v>0</v>
      </c>
      <c r="Z17" s="56">
        <v>4610940</v>
      </c>
      <c r="AA17" s="56">
        <v>0</v>
      </c>
      <c r="AB17" s="56">
        <v>11490708</v>
      </c>
      <c r="AC17" s="56">
        <v>0</v>
      </c>
      <c r="AD17" s="56">
        <v>0</v>
      </c>
      <c r="AE17" s="56">
        <v>0</v>
      </c>
      <c r="AF17" s="56">
        <v>95551368</v>
      </c>
      <c r="AG17" s="56">
        <v>17068728</v>
      </c>
      <c r="AH17" s="60">
        <f t="shared" si="0"/>
        <v>144454716</v>
      </c>
      <c r="AI17" s="56">
        <v>0</v>
      </c>
      <c r="AJ17" s="56">
        <v>41399005</v>
      </c>
      <c r="AK17" s="56">
        <v>0</v>
      </c>
      <c r="AL17" s="56">
        <v>0</v>
      </c>
      <c r="AM17" s="56">
        <v>0</v>
      </c>
      <c r="AN17" s="56">
        <v>0</v>
      </c>
      <c r="AO17" s="56">
        <v>0</v>
      </c>
      <c r="AP17" s="60">
        <f t="shared" si="1"/>
        <v>41399005</v>
      </c>
      <c r="AQ17" s="61">
        <f t="shared" si="2"/>
        <v>447994216</v>
      </c>
      <c r="AS17" s="62"/>
      <c r="AT17" s="63"/>
    </row>
    <row r="18" spans="1:46">
      <c r="A18" s="1">
        <f t="shared" si="6"/>
        <v>6</v>
      </c>
      <c r="B18" s="49" t="s">
        <v>58</v>
      </c>
      <c r="C18" s="120" t="s">
        <v>59</v>
      </c>
      <c r="D18" s="54">
        <v>7</v>
      </c>
      <c r="E18" s="49" t="s">
        <v>60</v>
      </c>
      <c r="F18" s="56">
        <v>0</v>
      </c>
      <c r="G18" s="57">
        <v>0</v>
      </c>
      <c r="H18" s="56">
        <v>0</v>
      </c>
      <c r="I18" s="57">
        <v>0</v>
      </c>
      <c r="J18" s="56">
        <v>0</v>
      </c>
      <c r="K18" s="57">
        <v>0</v>
      </c>
      <c r="L18" s="56">
        <v>0</v>
      </c>
      <c r="M18" s="57">
        <v>0</v>
      </c>
      <c r="N18" s="56">
        <v>0</v>
      </c>
      <c r="O18" s="57">
        <v>0</v>
      </c>
      <c r="P18" s="58">
        <f t="shared" si="3"/>
        <v>0</v>
      </c>
      <c r="Q18" s="59">
        <f t="shared" si="4"/>
        <v>0</v>
      </c>
      <c r="R18" s="56">
        <v>138658000</v>
      </c>
      <c r="S18" s="56">
        <v>68420000</v>
      </c>
      <c r="T18" s="56">
        <v>74291455</v>
      </c>
      <c r="U18" s="56">
        <v>0</v>
      </c>
      <c r="V18" s="56">
        <v>0</v>
      </c>
      <c r="W18" s="60">
        <f t="shared" si="5"/>
        <v>281369455</v>
      </c>
      <c r="X18" s="56">
        <v>27680000</v>
      </c>
      <c r="Y18" s="56">
        <v>25450000</v>
      </c>
      <c r="Z18" s="56">
        <v>7033000</v>
      </c>
      <c r="AA18" s="56">
        <v>0</v>
      </c>
      <c r="AB18" s="56">
        <v>100272000</v>
      </c>
      <c r="AC18" s="56">
        <v>0</v>
      </c>
      <c r="AD18" s="56">
        <v>0</v>
      </c>
      <c r="AE18" s="56">
        <v>0</v>
      </c>
      <c r="AF18" s="56">
        <v>84935000</v>
      </c>
      <c r="AG18" s="56">
        <v>0</v>
      </c>
      <c r="AH18" s="60">
        <f t="shared" si="0"/>
        <v>245370000</v>
      </c>
      <c r="AI18" s="56">
        <v>0</v>
      </c>
      <c r="AJ18" s="56">
        <v>83685000</v>
      </c>
      <c r="AK18" s="56">
        <v>0</v>
      </c>
      <c r="AL18" s="56">
        <v>0</v>
      </c>
      <c r="AM18" s="56">
        <v>0</v>
      </c>
      <c r="AN18" s="56">
        <v>0</v>
      </c>
      <c r="AO18" s="56">
        <v>0</v>
      </c>
      <c r="AP18" s="60">
        <f t="shared" si="1"/>
        <v>83685000</v>
      </c>
      <c r="AQ18" s="61">
        <f t="shared" si="2"/>
        <v>610424455</v>
      </c>
      <c r="AS18" s="62"/>
      <c r="AT18" s="63"/>
    </row>
    <row r="19" spans="1:46">
      <c r="A19" s="1">
        <f t="shared" si="6"/>
        <v>7</v>
      </c>
      <c r="B19" s="49" t="s">
        <v>61</v>
      </c>
      <c r="C19" s="120" t="s">
        <v>62</v>
      </c>
      <c r="D19" s="54">
        <v>7</v>
      </c>
      <c r="E19" s="49" t="s">
        <v>63</v>
      </c>
      <c r="F19" s="56">
        <v>0</v>
      </c>
      <c r="G19" s="57">
        <v>0</v>
      </c>
      <c r="H19" s="56">
        <v>0</v>
      </c>
      <c r="I19" s="57">
        <v>20000000</v>
      </c>
      <c r="J19" s="56">
        <v>0</v>
      </c>
      <c r="K19" s="57">
        <v>17000000</v>
      </c>
      <c r="L19" s="56">
        <v>0</v>
      </c>
      <c r="M19" s="57">
        <v>12000000</v>
      </c>
      <c r="N19" s="56">
        <v>0</v>
      </c>
      <c r="O19" s="57">
        <v>0</v>
      </c>
      <c r="P19" s="58">
        <f t="shared" si="3"/>
        <v>0</v>
      </c>
      <c r="Q19" s="59">
        <f t="shared" si="4"/>
        <v>49000000</v>
      </c>
      <c r="R19" s="56">
        <v>15000000</v>
      </c>
      <c r="S19" s="56">
        <v>20000000</v>
      </c>
      <c r="T19" s="56">
        <v>20000000</v>
      </c>
      <c r="U19" s="56">
        <v>5000000</v>
      </c>
      <c r="V19" s="56">
        <v>0</v>
      </c>
      <c r="W19" s="60">
        <f t="shared" si="5"/>
        <v>60000000</v>
      </c>
      <c r="X19" s="56">
        <v>0</v>
      </c>
      <c r="Y19" s="56">
        <v>0</v>
      </c>
      <c r="Z19" s="56">
        <v>0</v>
      </c>
      <c r="AA19" s="56">
        <v>0</v>
      </c>
      <c r="AB19" s="56">
        <v>33000000</v>
      </c>
      <c r="AC19" s="56">
        <v>0</v>
      </c>
      <c r="AD19" s="56">
        <v>0</v>
      </c>
      <c r="AE19" s="56">
        <v>0</v>
      </c>
      <c r="AF19" s="56">
        <v>10326297</v>
      </c>
      <c r="AG19" s="56">
        <v>3500000</v>
      </c>
      <c r="AH19" s="60">
        <f t="shared" si="0"/>
        <v>46826297</v>
      </c>
      <c r="AI19" s="56">
        <v>0</v>
      </c>
      <c r="AJ19" s="56">
        <v>14000000</v>
      </c>
      <c r="AK19" s="56">
        <v>0</v>
      </c>
      <c r="AL19" s="56">
        <v>0</v>
      </c>
      <c r="AM19" s="56">
        <v>0</v>
      </c>
      <c r="AN19" s="56">
        <v>0</v>
      </c>
      <c r="AO19" s="56">
        <v>0</v>
      </c>
      <c r="AP19" s="60">
        <f t="shared" si="1"/>
        <v>14000000</v>
      </c>
      <c r="AQ19" s="61">
        <f t="shared" si="2"/>
        <v>169826297</v>
      </c>
      <c r="AS19" s="62"/>
      <c r="AT19" s="63"/>
    </row>
    <row r="20" spans="1:46">
      <c r="A20" s="1">
        <f t="shared" si="6"/>
        <v>8</v>
      </c>
      <c r="B20" s="49" t="s">
        <v>66</v>
      </c>
      <c r="C20" s="120" t="s">
        <v>45</v>
      </c>
      <c r="D20" s="54">
        <v>3</v>
      </c>
      <c r="E20" s="49" t="s">
        <v>67</v>
      </c>
      <c r="F20" s="56">
        <v>0</v>
      </c>
      <c r="G20" s="57">
        <v>0</v>
      </c>
      <c r="H20" s="56">
        <v>0</v>
      </c>
      <c r="I20" s="57">
        <v>0</v>
      </c>
      <c r="J20" s="56">
        <v>0</v>
      </c>
      <c r="K20" s="57">
        <v>0</v>
      </c>
      <c r="L20" s="56">
        <v>0</v>
      </c>
      <c r="M20" s="57">
        <v>0</v>
      </c>
      <c r="N20" s="56">
        <v>0</v>
      </c>
      <c r="O20" s="57">
        <v>0</v>
      </c>
      <c r="P20" s="58">
        <f t="shared" si="3"/>
        <v>0</v>
      </c>
      <c r="Q20" s="59">
        <f t="shared" si="4"/>
        <v>0</v>
      </c>
      <c r="R20" s="56">
        <v>43000000</v>
      </c>
      <c r="S20" s="56">
        <v>8200000</v>
      </c>
      <c r="T20" s="56">
        <v>69000000</v>
      </c>
      <c r="U20" s="56">
        <v>0</v>
      </c>
      <c r="V20" s="56">
        <v>0</v>
      </c>
      <c r="W20" s="60">
        <f t="shared" si="5"/>
        <v>120200000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40000000</v>
      </c>
      <c r="AG20" s="56">
        <v>43133451</v>
      </c>
      <c r="AH20" s="60">
        <f t="shared" si="0"/>
        <v>83133451</v>
      </c>
      <c r="AI20" s="56">
        <v>0</v>
      </c>
      <c r="AJ20" s="56">
        <v>0</v>
      </c>
      <c r="AK20" s="56">
        <v>0</v>
      </c>
      <c r="AL20" s="56">
        <v>0</v>
      </c>
      <c r="AM20" s="56">
        <v>25500000</v>
      </c>
      <c r="AN20" s="56">
        <v>0</v>
      </c>
      <c r="AO20" s="56">
        <v>0</v>
      </c>
      <c r="AP20" s="60">
        <f t="shared" si="1"/>
        <v>25500000</v>
      </c>
      <c r="AQ20" s="61">
        <f t="shared" si="2"/>
        <v>228833451</v>
      </c>
      <c r="AS20" s="62"/>
      <c r="AT20" s="63"/>
    </row>
    <row r="21" spans="1:46">
      <c r="A21" s="1">
        <f t="shared" si="6"/>
        <v>9</v>
      </c>
      <c r="B21" s="49" t="s">
        <v>68</v>
      </c>
      <c r="C21" s="120" t="s">
        <v>45</v>
      </c>
      <c r="D21" s="54">
        <v>5</v>
      </c>
      <c r="E21" s="49" t="s">
        <v>69</v>
      </c>
      <c r="F21" s="56">
        <v>0</v>
      </c>
      <c r="G21" s="57">
        <v>0</v>
      </c>
      <c r="H21" s="56">
        <v>0</v>
      </c>
      <c r="I21" s="57">
        <v>5189327</v>
      </c>
      <c r="J21" s="56">
        <v>0</v>
      </c>
      <c r="K21" s="57">
        <v>33515593</v>
      </c>
      <c r="L21" s="56">
        <v>0</v>
      </c>
      <c r="M21" s="57">
        <v>21335027</v>
      </c>
      <c r="N21" s="56">
        <v>0</v>
      </c>
      <c r="O21" s="57">
        <v>0</v>
      </c>
      <c r="P21" s="58">
        <f t="shared" si="3"/>
        <v>0</v>
      </c>
      <c r="Q21" s="59">
        <f t="shared" si="4"/>
        <v>60039947</v>
      </c>
      <c r="R21" s="56">
        <v>40991320</v>
      </c>
      <c r="S21" s="56">
        <v>7413324</v>
      </c>
      <c r="T21" s="56">
        <v>26600750</v>
      </c>
      <c r="U21" s="56">
        <v>16570959</v>
      </c>
      <c r="V21" s="56">
        <v>0</v>
      </c>
      <c r="W21" s="60">
        <f t="shared" si="5"/>
        <v>91576353</v>
      </c>
      <c r="X21" s="56">
        <v>3924701</v>
      </c>
      <c r="Y21" s="56">
        <v>0</v>
      </c>
      <c r="Z21" s="56">
        <v>0</v>
      </c>
      <c r="AA21" s="56">
        <v>0</v>
      </c>
      <c r="AB21" s="56">
        <v>23548205</v>
      </c>
      <c r="AC21" s="56">
        <v>0</v>
      </c>
      <c r="AD21" s="56">
        <v>0</v>
      </c>
      <c r="AE21" s="56">
        <v>0</v>
      </c>
      <c r="AF21" s="56">
        <v>33141918</v>
      </c>
      <c r="AG21" s="56">
        <v>5232934</v>
      </c>
      <c r="AH21" s="60">
        <f t="shared" si="0"/>
        <v>65847758</v>
      </c>
      <c r="AI21" s="56">
        <v>0</v>
      </c>
      <c r="AJ21" s="56">
        <v>0</v>
      </c>
      <c r="AK21" s="56">
        <v>0</v>
      </c>
      <c r="AL21" s="56">
        <v>0</v>
      </c>
      <c r="AM21" s="56">
        <v>0</v>
      </c>
      <c r="AN21" s="56">
        <v>0</v>
      </c>
      <c r="AO21" s="56">
        <v>0</v>
      </c>
      <c r="AP21" s="60">
        <f t="shared" si="1"/>
        <v>0</v>
      </c>
      <c r="AQ21" s="61">
        <f t="shared" si="2"/>
        <v>217464058</v>
      </c>
      <c r="AS21" s="62"/>
      <c r="AT21" s="63"/>
    </row>
    <row r="22" spans="1:46">
      <c r="A22" s="1">
        <f t="shared" si="6"/>
        <v>10</v>
      </c>
      <c r="B22" s="49" t="s">
        <v>70</v>
      </c>
      <c r="C22" s="120" t="s">
        <v>71</v>
      </c>
      <c r="D22" s="54">
        <v>5</v>
      </c>
      <c r="E22" s="49" t="s">
        <v>72</v>
      </c>
      <c r="F22" s="56">
        <v>0</v>
      </c>
      <c r="G22" s="57">
        <v>0</v>
      </c>
      <c r="H22" s="56">
        <v>0</v>
      </c>
      <c r="I22" s="57">
        <v>5382768</v>
      </c>
      <c r="J22" s="56">
        <v>0</v>
      </c>
      <c r="K22" s="57">
        <v>41550067</v>
      </c>
      <c r="L22" s="56">
        <v>0</v>
      </c>
      <c r="M22" s="57">
        <v>9763555</v>
      </c>
      <c r="N22" s="56">
        <v>0</v>
      </c>
      <c r="O22" s="57">
        <v>0</v>
      </c>
      <c r="P22" s="58">
        <f t="shared" si="3"/>
        <v>0</v>
      </c>
      <c r="Q22" s="59">
        <f t="shared" si="4"/>
        <v>56696390</v>
      </c>
      <c r="R22" s="56">
        <v>2168652</v>
      </c>
      <c r="S22" s="56">
        <v>16763520</v>
      </c>
      <c r="T22" s="56">
        <v>50912856</v>
      </c>
      <c r="U22" s="56">
        <v>13094652</v>
      </c>
      <c r="V22" s="56">
        <v>0</v>
      </c>
      <c r="W22" s="60">
        <f t="shared" si="5"/>
        <v>82939680</v>
      </c>
      <c r="X22" s="56">
        <v>0</v>
      </c>
      <c r="Y22" s="56">
        <v>0</v>
      </c>
      <c r="Z22" s="56">
        <v>0</v>
      </c>
      <c r="AA22" s="56">
        <v>0</v>
      </c>
      <c r="AB22" s="56">
        <v>13222128</v>
      </c>
      <c r="AC22" s="56">
        <v>0</v>
      </c>
      <c r="AD22" s="56">
        <v>0</v>
      </c>
      <c r="AE22" s="56">
        <v>4247076</v>
      </c>
      <c r="AF22" s="56">
        <v>28402260</v>
      </c>
      <c r="AG22" s="56">
        <v>12877476</v>
      </c>
      <c r="AH22" s="60">
        <f t="shared" si="0"/>
        <v>58748940</v>
      </c>
      <c r="AI22" s="56">
        <v>0</v>
      </c>
      <c r="AJ22" s="56">
        <v>16836754</v>
      </c>
      <c r="AK22" s="56">
        <v>0</v>
      </c>
      <c r="AL22" s="56">
        <v>0</v>
      </c>
      <c r="AM22" s="56">
        <v>0</v>
      </c>
      <c r="AN22" s="56">
        <v>0</v>
      </c>
      <c r="AO22" s="56">
        <v>0</v>
      </c>
      <c r="AP22" s="60">
        <f t="shared" si="1"/>
        <v>16836754</v>
      </c>
      <c r="AQ22" s="61">
        <f t="shared" si="2"/>
        <v>215221764</v>
      </c>
      <c r="AS22" s="62"/>
      <c r="AT22" s="63"/>
    </row>
    <row r="23" spans="1:46">
      <c r="A23" s="1">
        <f t="shared" si="6"/>
        <v>11</v>
      </c>
      <c r="B23" s="49" t="s">
        <v>73</v>
      </c>
      <c r="C23" s="120" t="s">
        <v>74</v>
      </c>
      <c r="D23" s="54">
        <v>8</v>
      </c>
      <c r="E23" s="49" t="s">
        <v>75</v>
      </c>
      <c r="F23" s="56">
        <v>0</v>
      </c>
      <c r="G23" s="57">
        <v>0</v>
      </c>
      <c r="H23" s="56">
        <v>0</v>
      </c>
      <c r="I23" s="57">
        <v>0</v>
      </c>
      <c r="J23" s="56">
        <v>0</v>
      </c>
      <c r="K23" s="57">
        <v>1571593</v>
      </c>
      <c r="L23" s="56">
        <v>11742800</v>
      </c>
      <c r="M23" s="57">
        <v>51766140</v>
      </c>
      <c r="N23" s="56">
        <v>0</v>
      </c>
      <c r="O23" s="57">
        <v>0</v>
      </c>
      <c r="P23" s="58">
        <f t="shared" si="3"/>
        <v>11742800</v>
      </c>
      <c r="Q23" s="59">
        <f t="shared" si="4"/>
        <v>53337733</v>
      </c>
      <c r="R23" s="56">
        <v>31779395</v>
      </c>
      <c r="S23" s="56">
        <v>7785557</v>
      </c>
      <c r="T23" s="56">
        <v>16526150</v>
      </c>
      <c r="U23" s="56">
        <v>27440997</v>
      </c>
      <c r="V23" s="56">
        <v>0</v>
      </c>
      <c r="W23" s="60">
        <f t="shared" si="5"/>
        <v>83532099</v>
      </c>
      <c r="X23" s="56">
        <v>7185659</v>
      </c>
      <c r="Y23" s="56">
        <v>0</v>
      </c>
      <c r="Z23" s="56">
        <v>0</v>
      </c>
      <c r="AA23" s="56">
        <v>0</v>
      </c>
      <c r="AB23" s="56">
        <v>28697272</v>
      </c>
      <c r="AC23" s="56">
        <v>0</v>
      </c>
      <c r="AD23" s="56">
        <v>0</v>
      </c>
      <c r="AE23" s="56">
        <v>5671808</v>
      </c>
      <c r="AF23" s="56">
        <v>17613831</v>
      </c>
      <c r="AG23" s="56">
        <v>0</v>
      </c>
      <c r="AH23" s="60">
        <f t="shared" si="0"/>
        <v>59168570</v>
      </c>
      <c r="AI23" s="56">
        <v>0</v>
      </c>
      <c r="AJ23" s="56">
        <v>16957016</v>
      </c>
      <c r="AK23" s="56">
        <v>0</v>
      </c>
      <c r="AL23" s="56">
        <v>0</v>
      </c>
      <c r="AM23" s="56">
        <v>0</v>
      </c>
      <c r="AN23" s="56">
        <v>0</v>
      </c>
      <c r="AO23" s="56">
        <v>0</v>
      </c>
      <c r="AP23" s="60">
        <f t="shared" si="1"/>
        <v>16957016</v>
      </c>
      <c r="AQ23" s="61">
        <f t="shared" si="2"/>
        <v>224738218</v>
      </c>
      <c r="AS23" s="62"/>
      <c r="AT23" s="63"/>
    </row>
    <row r="24" spans="1:46">
      <c r="A24" s="1">
        <f t="shared" si="6"/>
        <v>12</v>
      </c>
      <c r="B24" s="49" t="s">
        <v>76</v>
      </c>
      <c r="C24" s="120" t="s">
        <v>77</v>
      </c>
      <c r="D24" s="54">
        <v>6</v>
      </c>
      <c r="E24" s="49" t="s">
        <v>78</v>
      </c>
      <c r="F24" s="56">
        <v>0</v>
      </c>
      <c r="G24" s="57">
        <v>0</v>
      </c>
      <c r="H24" s="56">
        <v>0</v>
      </c>
      <c r="I24" s="57">
        <v>0</v>
      </c>
      <c r="J24" s="56">
        <v>0</v>
      </c>
      <c r="K24" s="57">
        <v>0</v>
      </c>
      <c r="L24" s="56">
        <v>0</v>
      </c>
      <c r="M24" s="57">
        <v>0</v>
      </c>
      <c r="N24" s="56">
        <v>0</v>
      </c>
      <c r="O24" s="57">
        <v>0</v>
      </c>
      <c r="P24" s="58">
        <f t="shared" si="3"/>
        <v>0</v>
      </c>
      <c r="Q24" s="59">
        <f t="shared" si="4"/>
        <v>0</v>
      </c>
      <c r="R24" s="56">
        <v>14000000</v>
      </c>
      <c r="S24" s="56">
        <v>49000000</v>
      </c>
      <c r="T24" s="56">
        <v>43000000</v>
      </c>
      <c r="U24" s="56">
        <v>0</v>
      </c>
      <c r="V24" s="56">
        <v>0</v>
      </c>
      <c r="W24" s="60">
        <f t="shared" si="5"/>
        <v>106000000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56000000</v>
      </c>
      <c r="AG24" s="56">
        <v>8868849</v>
      </c>
      <c r="AH24" s="60">
        <f t="shared" si="0"/>
        <v>64868849</v>
      </c>
      <c r="AI24" s="56">
        <v>15800000</v>
      </c>
      <c r="AJ24" s="56">
        <v>0</v>
      </c>
      <c r="AK24" s="56">
        <v>0</v>
      </c>
      <c r="AL24" s="56">
        <v>0</v>
      </c>
      <c r="AM24" s="56">
        <v>0</v>
      </c>
      <c r="AN24" s="56">
        <v>0</v>
      </c>
      <c r="AO24" s="56">
        <v>0</v>
      </c>
      <c r="AP24" s="60">
        <f t="shared" si="1"/>
        <v>15800000</v>
      </c>
      <c r="AQ24" s="61">
        <f t="shared" si="2"/>
        <v>186668849</v>
      </c>
      <c r="AS24" s="62"/>
      <c r="AT24" s="63"/>
    </row>
    <row r="25" spans="1:46">
      <c r="A25" s="1">
        <f t="shared" si="6"/>
        <v>13</v>
      </c>
      <c r="B25" s="49" t="s">
        <v>79</v>
      </c>
      <c r="C25" s="120" t="s">
        <v>80</v>
      </c>
      <c r="D25" s="54">
        <v>5</v>
      </c>
      <c r="E25" s="49" t="s">
        <v>81</v>
      </c>
      <c r="F25" s="56">
        <v>0</v>
      </c>
      <c r="G25" s="57">
        <v>0</v>
      </c>
      <c r="H25" s="56">
        <v>0</v>
      </c>
      <c r="I25" s="57">
        <v>24330829</v>
      </c>
      <c r="J25" s="56">
        <v>0</v>
      </c>
      <c r="K25" s="57">
        <v>2870000</v>
      </c>
      <c r="L25" s="56">
        <v>0</v>
      </c>
      <c r="M25" s="57">
        <v>1032000</v>
      </c>
      <c r="N25" s="56">
        <v>0</v>
      </c>
      <c r="O25" s="57">
        <v>0</v>
      </c>
      <c r="P25" s="58">
        <f t="shared" si="3"/>
        <v>0</v>
      </c>
      <c r="Q25" s="59">
        <f t="shared" si="4"/>
        <v>28232829</v>
      </c>
      <c r="R25" s="56">
        <v>3242000</v>
      </c>
      <c r="S25" s="56">
        <v>28444000</v>
      </c>
      <c r="T25" s="56">
        <v>7078000</v>
      </c>
      <c r="U25" s="56">
        <v>6607000</v>
      </c>
      <c r="V25" s="56">
        <v>0</v>
      </c>
      <c r="W25" s="60">
        <f t="shared" si="5"/>
        <v>45371000</v>
      </c>
      <c r="X25" s="56">
        <v>0</v>
      </c>
      <c r="Y25" s="56">
        <v>0</v>
      </c>
      <c r="Z25" s="56">
        <v>0</v>
      </c>
      <c r="AA25" s="56">
        <v>0</v>
      </c>
      <c r="AB25" s="56">
        <v>5266000</v>
      </c>
      <c r="AC25" s="56">
        <v>0</v>
      </c>
      <c r="AD25" s="56">
        <v>0</v>
      </c>
      <c r="AE25" s="56">
        <v>0</v>
      </c>
      <c r="AF25" s="56">
        <v>26840000</v>
      </c>
      <c r="AG25" s="56">
        <v>0</v>
      </c>
      <c r="AH25" s="60">
        <f t="shared" si="0"/>
        <v>32106000</v>
      </c>
      <c r="AI25" s="56">
        <v>0</v>
      </c>
      <c r="AJ25" s="56">
        <v>0</v>
      </c>
      <c r="AK25" s="56">
        <v>0</v>
      </c>
      <c r="AL25" s="56">
        <v>9203000</v>
      </c>
      <c r="AM25" s="56">
        <v>0</v>
      </c>
      <c r="AN25" s="56">
        <v>0</v>
      </c>
      <c r="AO25" s="56">
        <v>0</v>
      </c>
      <c r="AP25" s="60">
        <f t="shared" si="1"/>
        <v>9203000</v>
      </c>
      <c r="AQ25" s="61">
        <f t="shared" si="2"/>
        <v>114912829</v>
      </c>
      <c r="AS25" s="62"/>
      <c r="AT25" s="63"/>
    </row>
    <row r="26" spans="1:46">
      <c r="A26" s="1">
        <f t="shared" si="6"/>
        <v>14</v>
      </c>
      <c r="B26" s="49" t="s">
        <v>82</v>
      </c>
      <c r="C26" s="120" t="s">
        <v>83</v>
      </c>
      <c r="D26" s="54">
        <v>10</v>
      </c>
      <c r="E26" s="49" t="s">
        <v>84</v>
      </c>
      <c r="F26" s="56">
        <v>0</v>
      </c>
      <c r="G26" s="57">
        <v>0</v>
      </c>
      <c r="H26" s="56">
        <v>0</v>
      </c>
      <c r="I26" s="57">
        <v>0</v>
      </c>
      <c r="J26" s="56">
        <v>0</v>
      </c>
      <c r="K26" s="57">
        <v>0</v>
      </c>
      <c r="L26" s="56">
        <v>0</v>
      </c>
      <c r="M26" s="57">
        <v>0</v>
      </c>
      <c r="N26" s="56">
        <v>0</v>
      </c>
      <c r="O26" s="57">
        <v>0</v>
      </c>
      <c r="P26" s="58">
        <f t="shared" si="3"/>
        <v>0</v>
      </c>
      <c r="Q26" s="59">
        <f t="shared" si="4"/>
        <v>0</v>
      </c>
      <c r="R26" s="56">
        <v>25696200</v>
      </c>
      <c r="S26" s="56">
        <v>2562000</v>
      </c>
      <c r="T26" s="56">
        <v>23411801</v>
      </c>
      <c r="U26" s="56">
        <v>21856900</v>
      </c>
      <c r="V26" s="56">
        <v>7344000</v>
      </c>
      <c r="W26" s="60">
        <f t="shared" si="5"/>
        <v>80870901</v>
      </c>
      <c r="X26" s="56">
        <v>8640000</v>
      </c>
      <c r="Y26" s="56">
        <v>0</v>
      </c>
      <c r="Z26" s="56">
        <v>0</v>
      </c>
      <c r="AA26" s="56">
        <v>0</v>
      </c>
      <c r="AB26" s="56">
        <v>34467236</v>
      </c>
      <c r="AC26" s="56">
        <v>0</v>
      </c>
      <c r="AD26" s="56">
        <v>0</v>
      </c>
      <c r="AE26" s="56">
        <v>775990</v>
      </c>
      <c r="AF26" s="56">
        <v>9477636</v>
      </c>
      <c r="AG26" s="56">
        <v>11368643</v>
      </c>
      <c r="AH26" s="60">
        <f t="shared" si="0"/>
        <v>64729505</v>
      </c>
      <c r="AI26" s="56">
        <v>0</v>
      </c>
      <c r="AJ26" s="56">
        <v>0</v>
      </c>
      <c r="AK26" s="56">
        <v>0</v>
      </c>
      <c r="AL26" s="56">
        <v>0</v>
      </c>
      <c r="AM26" s="56">
        <v>0</v>
      </c>
      <c r="AN26" s="56">
        <v>0</v>
      </c>
      <c r="AO26" s="56">
        <v>0</v>
      </c>
      <c r="AP26" s="60">
        <f t="shared" si="1"/>
        <v>0</v>
      </c>
      <c r="AQ26" s="61">
        <f t="shared" si="2"/>
        <v>145600406</v>
      </c>
      <c r="AR26" s="86"/>
      <c r="AS26" s="62"/>
      <c r="AT26" s="63"/>
    </row>
    <row r="27" spans="1:46" ht="24">
      <c r="A27" s="1">
        <f t="shared" si="6"/>
        <v>15</v>
      </c>
      <c r="B27" s="49" t="s">
        <v>88</v>
      </c>
      <c r="C27" s="120" t="s">
        <v>89</v>
      </c>
      <c r="D27" s="54">
        <v>4</v>
      </c>
      <c r="E27" s="49" t="s">
        <v>90</v>
      </c>
      <c r="F27" s="56">
        <v>0</v>
      </c>
      <c r="G27" s="57">
        <v>0</v>
      </c>
      <c r="H27" s="56">
        <v>0</v>
      </c>
      <c r="I27" s="57">
        <v>4385315</v>
      </c>
      <c r="J27" s="56">
        <v>0</v>
      </c>
      <c r="K27" s="57">
        <v>0</v>
      </c>
      <c r="L27" s="56">
        <v>0</v>
      </c>
      <c r="M27" s="57">
        <v>5700900</v>
      </c>
      <c r="N27" s="56">
        <v>0</v>
      </c>
      <c r="O27" s="57">
        <v>0</v>
      </c>
      <c r="P27" s="58">
        <f t="shared" si="3"/>
        <v>0</v>
      </c>
      <c r="Q27" s="59">
        <f t="shared" si="4"/>
        <v>10086215</v>
      </c>
      <c r="R27" s="56">
        <v>41400000</v>
      </c>
      <c r="S27" s="56">
        <v>4500000</v>
      </c>
      <c r="T27" s="56">
        <v>10770000</v>
      </c>
      <c r="U27" s="56">
        <v>10704000</v>
      </c>
      <c r="V27" s="56">
        <v>0</v>
      </c>
      <c r="W27" s="60">
        <f t="shared" si="5"/>
        <v>67374000</v>
      </c>
      <c r="X27" s="56">
        <v>0</v>
      </c>
      <c r="Y27" s="56">
        <v>0</v>
      </c>
      <c r="Z27" s="56">
        <v>0</v>
      </c>
      <c r="AA27" s="56">
        <v>0</v>
      </c>
      <c r="AB27" s="56">
        <v>22000000</v>
      </c>
      <c r="AC27" s="56">
        <v>0</v>
      </c>
      <c r="AD27" s="56">
        <v>0</v>
      </c>
      <c r="AE27" s="56">
        <v>0</v>
      </c>
      <c r="AF27" s="56">
        <v>19200000</v>
      </c>
      <c r="AG27" s="56">
        <v>4000000</v>
      </c>
      <c r="AH27" s="60">
        <f t="shared" si="0"/>
        <v>45200000</v>
      </c>
      <c r="AI27" s="56">
        <v>0</v>
      </c>
      <c r="AJ27" s="56">
        <v>0</v>
      </c>
      <c r="AK27" s="56">
        <v>0</v>
      </c>
      <c r="AL27" s="56">
        <v>0</v>
      </c>
      <c r="AM27" s="56">
        <v>0</v>
      </c>
      <c r="AN27" s="56">
        <v>0</v>
      </c>
      <c r="AO27" s="56">
        <v>0</v>
      </c>
      <c r="AP27" s="60">
        <f t="shared" si="1"/>
        <v>0</v>
      </c>
      <c r="AQ27" s="61">
        <f t="shared" si="2"/>
        <v>122660215</v>
      </c>
      <c r="AS27" s="62"/>
      <c r="AT27" s="63"/>
    </row>
    <row r="28" spans="1:46">
      <c r="A28" s="1">
        <f t="shared" si="6"/>
        <v>16</v>
      </c>
      <c r="B28" s="49" t="s">
        <v>85</v>
      </c>
      <c r="C28" s="120" t="s">
        <v>86</v>
      </c>
      <c r="D28" s="54">
        <v>10</v>
      </c>
      <c r="E28" s="49" t="s">
        <v>87</v>
      </c>
      <c r="F28" s="56">
        <v>0</v>
      </c>
      <c r="G28" s="57">
        <v>0</v>
      </c>
      <c r="H28" s="56">
        <v>0</v>
      </c>
      <c r="I28" s="57">
        <v>36734959</v>
      </c>
      <c r="J28" s="56">
        <v>0</v>
      </c>
      <c r="K28" s="57">
        <v>270000000</v>
      </c>
      <c r="L28" s="56">
        <v>0</v>
      </c>
      <c r="M28" s="57">
        <v>0</v>
      </c>
      <c r="N28" s="56">
        <v>0</v>
      </c>
      <c r="O28" s="57">
        <v>0</v>
      </c>
      <c r="P28" s="58">
        <f t="shared" si="3"/>
        <v>0</v>
      </c>
      <c r="Q28" s="59">
        <f t="shared" si="4"/>
        <v>306734959</v>
      </c>
      <c r="R28" s="56">
        <v>400000000</v>
      </c>
      <c r="S28" s="56">
        <v>126000000</v>
      </c>
      <c r="T28" s="56">
        <v>252000000</v>
      </c>
      <c r="U28" s="56">
        <v>86500000</v>
      </c>
      <c r="V28" s="56">
        <v>18000000</v>
      </c>
      <c r="W28" s="60">
        <f t="shared" si="5"/>
        <v>882500000</v>
      </c>
      <c r="X28" s="56">
        <v>96000000</v>
      </c>
      <c r="Y28" s="56">
        <v>14200000</v>
      </c>
      <c r="Z28" s="56">
        <v>24000000</v>
      </c>
      <c r="AA28" s="56">
        <v>3600000</v>
      </c>
      <c r="AB28" s="56">
        <v>145000000</v>
      </c>
      <c r="AC28" s="56">
        <v>6000000</v>
      </c>
      <c r="AD28" s="56">
        <v>0</v>
      </c>
      <c r="AE28" s="56">
        <v>24500000</v>
      </c>
      <c r="AF28" s="56">
        <v>116000000</v>
      </c>
      <c r="AG28" s="56">
        <v>217000000</v>
      </c>
      <c r="AH28" s="60">
        <f t="shared" si="0"/>
        <v>646300000</v>
      </c>
      <c r="AI28" s="56">
        <v>0</v>
      </c>
      <c r="AJ28" s="56">
        <v>150000000</v>
      </c>
      <c r="AK28" s="56">
        <v>0</v>
      </c>
      <c r="AL28" s="56">
        <v>0</v>
      </c>
      <c r="AM28" s="56">
        <v>0</v>
      </c>
      <c r="AN28" s="56">
        <v>0</v>
      </c>
      <c r="AO28" s="56">
        <v>0</v>
      </c>
      <c r="AP28" s="60">
        <f t="shared" si="1"/>
        <v>150000000</v>
      </c>
      <c r="AQ28" s="61">
        <f t="shared" si="2"/>
        <v>1985534959</v>
      </c>
      <c r="AS28" s="62"/>
      <c r="AT28" s="63"/>
    </row>
    <row r="29" spans="1:46">
      <c r="A29" s="1">
        <f t="shared" si="6"/>
        <v>17</v>
      </c>
      <c r="B29" s="49" t="s">
        <v>91</v>
      </c>
      <c r="C29" s="120" t="s">
        <v>92</v>
      </c>
      <c r="D29" s="54">
        <v>7</v>
      </c>
      <c r="E29" s="49" t="s">
        <v>93</v>
      </c>
      <c r="F29" s="56">
        <v>0</v>
      </c>
      <c r="G29" s="57">
        <v>0</v>
      </c>
      <c r="H29" s="56">
        <v>0</v>
      </c>
      <c r="I29" s="57">
        <v>1852000</v>
      </c>
      <c r="J29" s="56">
        <v>0</v>
      </c>
      <c r="K29" s="57">
        <v>29549000</v>
      </c>
      <c r="L29" s="56">
        <v>26224528</v>
      </c>
      <c r="M29" s="57">
        <v>0</v>
      </c>
      <c r="N29" s="56">
        <v>0</v>
      </c>
      <c r="O29" s="57">
        <v>11740000</v>
      </c>
      <c r="P29" s="58">
        <f t="shared" si="3"/>
        <v>26224528</v>
      </c>
      <c r="Q29" s="59">
        <f t="shared" si="4"/>
        <v>43141000</v>
      </c>
      <c r="R29" s="56">
        <v>13127000</v>
      </c>
      <c r="S29" s="56">
        <v>2099000</v>
      </c>
      <c r="T29" s="56">
        <v>29311000</v>
      </c>
      <c r="U29" s="56">
        <v>0</v>
      </c>
      <c r="V29" s="56">
        <v>13339000</v>
      </c>
      <c r="W29" s="60">
        <f t="shared" si="5"/>
        <v>57876000</v>
      </c>
      <c r="X29" s="56">
        <v>2459000</v>
      </c>
      <c r="Y29" s="56">
        <v>0</v>
      </c>
      <c r="Z29" s="56">
        <v>0</v>
      </c>
      <c r="AA29" s="56">
        <v>0</v>
      </c>
      <c r="AB29" s="56">
        <v>2459000</v>
      </c>
      <c r="AC29" s="56">
        <v>0</v>
      </c>
      <c r="AD29" s="56">
        <v>0</v>
      </c>
      <c r="AE29" s="56">
        <v>0</v>
      </c>
      <c r="AF29" s="56">
        <v>26729000</v>
      </c>
      <c r="AG29" s="56">
        <v>9352000</v>
      </c>
      <c r="AH29" s="60">
        <f t="shared" si="0"/>
        <v>40999000</v>
      </c>
      <c r="AI29" s="56">
        <v>0</v>
      </c>
      <c r="AJ29" s="56">
        <v>12445000</v>
      </c>
      <c r="AK29" s="56">
        <v>0</v>
      </c>
      <c r="AL29" s="56">
        <v>0</v>
      </c>
      <c r="AM29" s="56">
        <v>0</v>
      </c>
      <c r="AN29" s="56">
        <v>0</v>
      </c>
      <c r="AO29" s="56">
        <v>0</v>
      </c>
      <c r="AP29" s="60">
        <f t="shared" si="1"/>
        <v>12445000</v>
      </c>
      <c r="AQ29" s="61">
        <f t="shared" si="2"/>
        <v>180685528</v>
      </c>
      <c r="AS29" s="62"/>
      <c r="AT29" s="63"/>
    </row>
    <row r="30" spans="1:46">
      <c r="A30" s="1">
        <f t="shared" si="6"/>
        <v>18</v>
      </c>
      <c r="B30" s="49" t="s">
        <v>94</v>
      </c>
      <c r="C30" s="120" t="s">
        <v>95</v>
      </c>
      <c r="D30" s="54">
        <v>7</v>
      </c>
      <c r="E30" s="49" t="s">
        <v>96</v>
      </c>
      <c r="F30" s="56">
        <v>0</v>
      </c>
      <c r="G30" s="57">
        <v>0</v>
      </c>
      <c r="H30" s="56">
        <v>0</v>
      </c>
      <c r="I30" s="57">
        <v>0</v>
      </c>
      <c r="J30" s="56">
        <v>0</v>
      </c>
      <c r="K30" s="57">
        <v>18195094</v>
      </c>
      <c r="L30" s="56">
        <v>1643000</v>
      </c>
      <c r="M30" s="57">
        <v>0</v>
      </c>
      <c r="N30" s="56">
        <v>0</v>
      </c>
      <c r="O30" s="57">
        <v>0</v>
      </c>
      <c r="P30" s="58">
        <f t="shared" si="3"/>
        <v>1643000</v>
      </c>
      <c r="Q30" s="59">
        <f t="shared" si="4"/>
        <v>18195094</v>
      </c>
      <c r="R30" s="56">
        <v>5241000</v>
      </c>
      <c r="S30" s="56">
        <v>9924000</v>
      </c>
      <c r="T30" s="56">
        <v>60548000</v>
      </c>
      <c r="U30" s="56">
        <v>5242000</v>
      </c>
      <c r="V30" s="56">
        <v>0</v>
      </c>
      <c r="W30" s="60">
        <f t="shared" si="5"/>
        <v>80955000</v>
      </c>
      <c r="X30" s="56">
        <v>0</v>
      </c>
      <c r="Y30" s="56">
        <v>0</v>
      </c>
      <c r="Z30" s="56">
        <v>0</v>
      </c>
      <c r="AA30" s="56">
        <v>0</v>
      </c>
      <c r="AB30" s="56">
        <v>16084000</v>
      </c>
      <c r="AC30" s="56">
        <v>0</v>
      </c>
      <c r="AD30" s="56">
        <v>0</v>
      </c>
      <c r="AE30" s="56">
        <v>0</v>
      </c>
      <c r="AF30" s="56">
        <v>26308000</v>
      </c>
      <c r="AG30" s="56">
        <v>14953000</v>
      </c>
      <c r="AH30" s="60">
        <f t="shared" si="0"/>
        <v>57345000</v>
      </c>
      <c r="AI30" s="56"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16436000</v>
      </c>
      <c r="AP30" s="60">
        <f t="shared" si="1"/>
        <v>16436000</v>
      </c>
      <c r="AQ30" s="61">
        <f t="shared" si="2"/>
        <v>174574094</v>
      </c>
      <c r="AS30" s="62"/>
      <c r="AT30" s="63"/>
    </row>
    <row r="31" spans="1:46">
      <c r="A31" s="1">
        <f t="shared" si="6"/>
        <v>19</v>
      </c>
      <c r="B31" s="49" t="s">
        <v>97</v>
      </c>
      <c r="C31" s="120" t="s">
        <v>98</v>
      </c>
      <c r="D31" s="54">
        <v>5</v>
      </c>
      <c r="E31" s="49" t="s">
        <v>99</v>
      </c>
      <c r="F31" s="56">
        <v>0</v>
      </c>
      <c r="G31" s="57">
        <v>0</v>
      </c>
      <c r="H31" s="56">
        <v>0</v>
      </c>
      <c r="I31" s="57">
        <v>26177106</v>
      </c>
      <c r="J31" s="56">
        <v>0</v>
      </c>
      <c r="K31" s="57">
        <v>0</v>
      </c>
      <c r="L31" s="56">
        <v>2900000</v>
      </c>
      <c r="M31" s="57">
        <v>0</v>
      </c>
      <c r="N31" s="56">
        <v>0</v>
      </c>
      <c r="O31" s="57">
        <v>0</v>
      </c>
      <c r="P31" s="58">
        <f t="shared" si="3"/>
        <v>2900000</v>
      </c>
      <c r="Q31" s="59">
        <f t="shared" si="4"/>
        <v>26177106</v>
      </c>
      <c r="R31" s="56">
        <v>9830000</v>
      </c>
      <c r="S31" s="56">
        <v>50400000</v>
      </c>
      <c r="T31" s="56">
        <v>0</v>
      </c>
      <c r="U31" s="56">
        <v>0</v>
      </c>
      <c r="V31" s="56">
        <v>0</v>
      </c>
      <c r="W31" s="60">
        <f t="shared" si="5"/>
        <v>60230000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6">
        <v>52700000</v>
      </c>
      <c r="AG31" s="56">
        <v>0</v>
      </c>
      <c r="AH31" s="60">
        <f t="shared" si="0"/>
        <v>52700000</v>
      </c>
      <c r="AI31" s="56">
        <v>0</v>
      </c>
      <c r="AJ31" s="56">
        <v>19552800</v>
      </c>
      <c r="AK31" s="56">
        <v>0</v>
      </c>
      <c r="AL31" s="56">
        <v>0</v>
      </c>
      <c r="AM31" s="56">
        <v>0</v>
      </c>
      <c r="AN31" s="56">
        <v>0</v>
      </c>
      <c r="AO31" s="56">
        <v>0</v>
      </c>
      <c r="AP31" s="60">
        <f t="shared" si="1"/>
        <v>19552800</v>
      </c>
      <c r="AQ31" s="61">
        <f t="shared" si="2"/>
        <v>161559906</v>
      </c>
      <c r="AS31" s="62"/>
      <c r="AT31" s="63"/>
    </row>
    <row r="32" spans="1:46">
      <c r="A32" s="1">
        <f t="shared" si="6"/>
        <v>20</v>
      </c>
      <c r="B32" s="49" t="s">
        <v>100</v>
      </c>
      <c r="C32" s="120" t="s">
        <v>92</v>
      </c>
      <c r="D32" s="54">
        <v>5</v>
      </c>
      <c r="E32" s="49" t="s">
        <v>101</v>
      </c>
      <c r="F32" s="56">
        <v>0</v>
      </c>
      <c r="G32" s="57">
        <v>0</v>
      </c>
      <c r="H32" s="56">
        <v>0</v>
      </c>
      <c r="I32" s="57">
        <v>0</v>
      </c>
      <c r="J32" s="56">
        <v>0</v>
      </c>
      <c r="K32" s="57">
        <v>29062846</v>
      </c>
      <c r="L32" s="56">
        <v>0</v>
      </c>
      <c r="M32" s="57">
        <v>4515628</v>
      </c>
      <c r="N32" s="56">
        <v>0</v>
      </c>
      <c r="O32" s="57">
        <v>0</v>
      </c>
      <c r="P32" s="58">
        <f t="shared" si="3"/>
        <v>0</v>
      </c>
      <c r="Q32" s="59">
        <f t="shared" si="4"/>
        <v>33578474</v>
      </c>
      <c r="R32" s="56">
        <v>19504972</v>
      </c>
      <c r="S32" s="56">
        <v>20954556</v>
      </c>
      <c r="T32" s="56">
        <v>23063530</v>
      </c>
      <c r="U32" s="56">
        <v>0</v>
      </c>
      <c r="V32" s="56">
        <v>0</v>
      </c>
      <c r="W32" s="60">
        <f t="shared" si="5"/>
        <v>63523058</v>
      </c>
      <c r="X32" s="56">
        <v>0</v>
      </c>
      <c r="Y32" s="56">
        <v>0</v>
      </c>
      <c r="Z32" s="56">
        <v>0</v>
      </c>
      <c r="AA32" s="56">
        <v>0</v>
      </c>
      <c r="AB32" s="56">
        <v>5888615</v>
      </c>
      <c r="AC32" s="56">
        <v>0</v>
      </c>
      <c r="AD32" s="56">
        <v>0</v>
      </c>
      <c r="AE32" s="56">
        <v>0</v>
      </c>
      <c r="AF32" s="56">
        <v>39106884</v>
      </c>
      <c r="AG32" s="56">
        <v>0</v>
      </c>
      <c r="AH32" s="60">
        <f t="shared" si="0"/>
        <v>44995499</v>
      </c>
      <c r="AI32" s="56">
        <v>0</v>
      </c>
      <c r="AJ32" s="56">
        <v>12895181</v>
      </c>
      <c r="AK32" s="56">
        <v>0</v>
      </c>
      <c r="AL32" s="56">
        <v>0</v>
      </c>
      <c r="AM32" s="56">
        <v>0</v>
      </c>
      <c r="AN32" s="56">
        <v>0</v>
      </c>
      <c r="AO32" s="56">
        <v>0</v>
      </c>
      <c r="AP32" s="60">
        <f t="shared" si="1"/>
        <v>12895181</v>
      </c>
      <c r="AQ32" s="61">
        <f t="shared" si="2"/>
        <v>154992212</v>
      </c>
      <c r="AS32" s="62"/>
      <c r="AT32" s="63"/>
    </row>
    <row r="33" spans="1:46">
      <c r="A33" s="1">
        <f t="shared" si="6"/>
        <v>21</v>
      </c>
      <c r="B33" s="49" t="s">
        <v>104</v>
      </c>
      <c r="C33" s="120" t="s">
        <v>105</v>
      </c>
      <c r="D33" s="54">
        <v>4</v>
      </c>
      <c r="E33" s="49" t="s">
        <v>106</v>
      </c>
      <c r="F33" s="56">
        <v>0</v>
      </c>
      <c r="G33" s="57">
        <v>0</v>
      </c>
      <c r="H33" s="56">
        <v>0</v>
      </c>
      <c r="I33" s="57">
        <v>0</v>
      </c>
      <c r="J33" s="56">
        <v>29769356</v>
      </c>
      <c r="K33" s="57">
        <v>0</v>
      </c>
      <c r="L33" s="56">
        <v>0</v>
      </c>
      <c r="M33" s="57">
        <v>0</v>
      </c>
      <c r="N33" s="56">
        <v>0</v>
      </c>
      <c r="O33" s="57">
        <v>0</v>
      </c>
      <c r="P33" s="58">
        <f t="shared" si="3"/>
        <v>29769356</v>
      </c>
      <c r="Q33" s="59">
        <f t="shared" si="4"/>
        <v>0</v>
      </c>
      <c r="R33" s="56">
        <v>17822640</v>
      </c>
      <c r="S33" s="56">
        <v>17399563</v>
      </c>
      <c r="T33" s="56">
        <v>50622564</v>
      </c>
      <c r="U33" s="56">
        <v>2937396</v>
      </c>
      <c r="V33" s="56">
        <v>0</v>
      </c>
      <c r="W33" s="60">
        <f t="shared" si="5"/>
        <v>88782163</v>
      </c>
      <c r="X33" s="56">
        <v>8096292</v>
      </c>
      <c r="Y33" s="56">
        <v>0</v>
      </c>
      <c r="Z33" s="56">
        <v>0</v>
      </c>
      <c r="AA33" s="56">
        <v>0</v>
      </c>
      <c r="AB33" s="56">
        <v>38122128</v>
      </c>
      <c r="AC33" s="56">
        <v>0</v>
      </c>
      <c r="AD33" s="56">
        <v>0</v>
      </c>
      <c r="AE33" s="56">
        <v>0</v>
      </c>
      <c r="AF33" s="56">
        <v>18301200</v>
      </c>
      <c r="AG33" s="56">
        <v>0</v>
      </c>
      <c r="AH33" s="60">
        <f t="shared" si="0"/>
        <v>64519620</v>
      </c>
      <c r="AI33" s="56">
        <v>0</v>
      </c>
      <c r="AJ33" s="56">
        <v>18262681</v>
      </c>
      <c r="AK33" s="56">
        <v>0</v>
      </c>
      <c r="AL33" s="56">
        <v>0</v>
      </c>
      <c r="AM33" s="56">
        <v>0</v>
      </c>
      <c r="AN33" s="56">
        <v>0</v>
      </c>
      <c r="AO33" s="56">
        <v>0</v>
      </c>
      <c r="AP33" s="60">
        <f t="shared" si="1"/>
        <v>18262681</v>
      </c>
      <c r="AQ33" s="61">
        <f t="shared" si="2"/>
        <v>201333820</v>
      </c>
      <c r="AS33" s="62"/>
      <c r="AT33" s="63"/>
    </row>
    <row r="34" spans="1:46">
      <c r="A34" s="1">
        <f t="shared" si="6"/>
        <v>22</v>
      </c>
      <c r="B34" s="49" t="s">
        <v>107</v>
      </c>
      <c r="C34" s="120" t="s">
        <v>108</v>
      </c>
      <c r="D34" s="54">
        <v>5</v>
      </c>
      <c r="E34" s="49" t="s">
        <v>109</v>
      </c>
      <c r="F34" s="56">
        <v>0</v>
      </c>
      <c r="G34" s="57">
        <v>0</v>
      </c>
      <c r="H34" s="56">
        <v>0</v>
      </c>
      <c r="I34" s="57">
        <v>0</v>
      </c>
      <c r="J34" s="56">
        <v>0</v>
      </c>
      <c r="K34" s="57">
        <v>0</v>
      </c>
      <c r="L34" s="56">
        <v>4310000</v>
      </c>
      <c r="M34" s="57">
        <v>42296657</v>
      </c>
      <c r="N34" s="56">
        <v>0</v>
      </c>
      <c r="O34" s="57">
        <v>0</v>
      </c>
      <c r="P34" s="58">
        <f t="shared" si="3"/>
        <v>4310000</v>
      </c>
      <c r="Q34" s="59">
        <f t="shared" si="4"/>
        <v>42296657</v>
      </c>
      <c r="R34" s="56">
        <v>22704000</v>
      </c>
      <c r="S34" s="56">
        <v>27720000</v>
      </c>
      <c r="T34" s="56">
        <v>49092000</v>
      </c>
      <c r="U34" s="56">
        <v>13260000</v>
      </c>
      <c r="V34" s="56">
        <v>0</v>
      </c>
      <c r="W34" s="60">
        <f t="shared" si="5"/>
        <v>112776000</v>
      </c>
      <c r="X34" s="56">
        <v>3456000</v>
      </c>
      <c r="Y34" s="56">
        <v>0</v>
      </c>
      <c r="Z34" s="56">
        <v>0</v>
      </c>
      <c r="AA34" s="56">
        <v>0</v>
      </c>
      <c r="AB34" s="56">
        <v>35292000</v>
      </c>
      <c r="AC34" s="56">
        <v>0</v>
      </c>
      <c r="AD34" s="56">
        <v>0</v>
      </c>
      <c r="AE34" s="56">
        <v>0</v>
      </c>
      <c r="AF34" s="56">
        <v>41052000</v>
      </c>
      <c r="AG34" s="56">
        <v>0</v>
      </c>
      <c r="AH34" s="60">
        <f t="shared" si="0"/>
        <v>79800000</v>
      </c>
      <c r="AI34" s="56">
        <v>0</v>
      </c>
      <c r="AJ34" s="56">
        <v>23784000</v>
      </c>
      <c r="AK34" s="56">
        <v>0</v>
      </c>
      <c r="AL34" s="56">
        <v>0</v>
      </c>
      <c r="AM34" s="56">
        <v>0</v>
      </c>
      <c r="AN34" s="56">
        <v>0</v>
      </c>
      <c r="AO34" s="56">
        <v>0</v>
      </c>
      <c r="AP34" s="60">
        <f t="shared" si="1"/>
        <v>23784000</v>
      </c>
      <c r="AQ34" s="61">
        <f t="shared" si="2"/>
        <v>262966657</v>
      </c>
      <c r="AS34" s="62"/>
      <c r="AT34" s="63"/>
    </row>
    <row r="35" spans="1:46">
      <c r="A35" s="1">
        <f t="shared" si="6"/>
        <v>23</v>
      </c>
      <c r="B35" s="49" t="s">
        <v>110</v>
      </c>
      <c r="C35" s="120" t="s">
        <v>111</v>
      </c>
      <c r="D35" s="54">
        <v>2</v>
      </c>
      <c r="E35" s="49" t="s">
        <v>112</v>
      </c>
      <c r="F35" s="56">
        <v>0</v>
      </c>
      <c r="G35" s="57">
        <v>0</v>
      </c>
      <c r="H35" s="56">
        <v>0</v>
      </c>
      <c r="I35" s="57">
        <v>4000000</v>
      </c>
      <c r="J35" s="56">
        <v>0</v>
      </c>
      <c r="K35" s="57">
        <v>7000000</v>
      </c>
      <c r="L35" s="56">
        <v>0</v>
      </c>
      <c r="M35" s="57">
        <v>4732025</v>
      </c>
      <c r="N35" s="56">
        <v>0</v>
      </c>
      <c r="O35" s="57">
        <v>0</v>
      </c>
      <c r="P35" s="58">
        <f t="shared" si="3"/>
        <v>0</v>
      </c>
      <c r="Q35" s="59">
        <f t="shared" si="4"/>
        <v>15732025</v>
      </c>
      <c r="R35" s="56">
        <v>8000000</v>
      </c>
      <c r="S35" s="56">
        <v>2300000</v>
      </c>
      <c r="T35" s="56">
        <v>34000000</v>
      </c>
      <c r="U35" s="56">
        <v>1000000</v>
      </c>
      <c r="V35" s="56">
        <v>0</v>
      </c>
      <c r="W35" s="60">
        <f t="shared" si="5"/>
        <v>45300000</v>
      </c>
      <c r="X35" s="56">
        <v>0</v>
      </c>
      <c r="Y35" s="56">
        <v>0</v>
      </c>
      <c r="Z35" s="56">
        <v>0</v>
      </c>
      <c r="AA35" s="56">
        <v>0</v>
      </c>
      <c r="AB35" s="56">
        <v>13000000</v>
      </c>
      <c r="AC35" s="56">
        <v>0</v>
      </c>
      <c r="AD35" s="56">
        <v>0</v>
      </c>
      <c r="AE35" s="56">
        <v>700000</v>
      </c>
      <c r="AF35" s="56">
        <v>17500000</v>
      </c>
      <c r="AG35" s="56">
        <v>0</v>
      </c>
      <c r="AH35" s="60">
        <f t="shared" si="0"/>
        <v>31200000</v>
      </c>
      <c r="AI35" s="56">
        <v>0</v>
      </c>
      <c r="AJ35" s="56">
        <v>8500000</v>
      </c>
      <c r="AK35" s="56">
        <v>0</v>
      </c>
      <c r="AL35" s="56">
        <v>0</v>
      </c>
      <c r="AM35" s="56">
        <v>0</v>
      </c>
      <c r="AN35" s="56">
        <v>0</v>
      </c>
      <c r="AO35" s="56">
        <v>0</v>
      </c>
      <c r="AP35" s="60">
        <f t="shared" si="1"/>
        <v>8500000</v>
      </c>
      <c r="AQ35" s="61">
        <f t="shared" si="2"/>
        <v>100732025</v>
      </c>
      <c r="AS35" s="62"/>
      <c r="AT35" s="63"/>
    </row>
    <row r="36" spans="1:46">
      <c r="A36" s="1">
        <f t="shared" si="6"/>
        <v>24</v>
      </c>
      <c r="B36" s="49" t="s">
        <v>113</v>
      </c>
      <c r="C36" s="120" t="s">
        <v>92</v>
      </c>
      <c r="D36" s="54">
        <v>7</v>
      </c>
      <c r="E36" s="49" t="s">
        <v>114</v>
      </c>
      <c r="F36" s="56">
        <v>0</v>
      </c>
      <c r="G36" s="57">
        <v>0</v>
      </c>
      <c r="H36" s="56">
        <v>0</v>
      </c>
      <c r="I36" s="57">
        <v>0</v>
      </c>
      <c r="J36" s="56">
        <v>0</v>
      </c>
      <c r="K36" s="57">
        <v>1422000</v>
      </c>
      <c r="L36" s="56">
        <v>0</v>
      </c>
      <c r="M36" s="57">
        <v>5175790</v>
      </c>
      <c r="N36" s="56">
        <v>0</v>
      </c>
      <c r="O36" s="57">
        <v>0</v>
      </c>
      <c r="P36" s="58">
        <f t="shared" si="3"/>
        <v>0</v>
      </c>
      <c r="Q36" s="59">
        <f t="shared" si="4"/>
        <v>6597790</v>
      </c>
      <c r="R36" s="56">
        <v>26560000</v>
      </c>
      <c r="S36" s="56">
        <v>0</v>
      </c>
      <c r="T36" s="56">
        <v>11390000</v>
      </c>
      <c r="U36" s="56">
        <v>5120000</v>
      </c>
      <c r="V36" s="56">
        <v>0</v>
      </c>
      <c r="W36" s="60">
        <f t="shared" si="5"/>
        <v>43070000</v>
      </c>
      <c r="X36" s="56">
        <v>3500000</v>
      </c>
      <c r="Y36" s="56">
        <v>0</v>
      </c>
      <c r="Z36" s="56">
        <v>0</v>
      </c>
      <c r="AA36" s="56">
        <v>0</v>
      </c>
      <c r="AB36" s="56">
        <v>10792000</v>
      </c>
      <c r="AC36" s="56">
        <v>0</v>
      </c>
      <c r="AD36" s="56">
        <v>0</v>
      </c>
      <c r="AE36" s="56">
        <v>0</v>
      </c>
      <c r="AF36" s="56">
        <v>16400000</v>
      </c>
      <c r="AG36" s="56">
        <v>0</v>
      </c>
      <c r="AH36" s="60">
        <f t="shared" si="0"/>
        <v>30692000</v>
      </c>
      <c r="AI36" s="56">
        <v>0</v>
      </c>
      <c r="AJ36" s="56">
        <v>8800000</v>
      </c>
      <c r="AK36" s="56">
        <v>0</v>
      </c>
      <c r="AL36" s="56">
        <v>0</v>
      </c>
      <c r="AM36" s="56">
        <v>0</v>
      </c>
      <c r="AN36" s="56">
        <v>0</v>
      </c>
      <c r="AO36" s="56">
        <v>0</v>
      </c>
      <c r="AP36" s="60">
        <f t="shared" si="1"/>
        <v>8800000</v>
      </c>
      <c r="AQ36" s="61">
        <f t="shared" si="2"/>
        <v>89159790</v>
      </c>
      <c r="AS36" s="62"/>
      <c r="AT36" s="63"/>
    </row>
    <row r="37" spans="1:46" ht="24">
      <c r="A37" s="1">
        <f t="shared" si="6"/>
        <v>25</v>
      </c>
      <c r="B37" s="49" t="s">
        <v>115</v>
      </c>
      <c r="C37" s="120" t="s">
        <v>116</v>
      </c>
      <c r="D37" s="54">
        <v>8</v>
      </c>
      <c r="E37" s="49" t="s">
        <v>117</v>
      </c>
      <c r="F37" s="56">
        <v>0</v>
      </c>
      <c r="G37" s="57">
        <v>12820584</v>
      </c>
      <c r="H37" s="56">
        <v>0</v>
      </c>
      <c r="I37" s="57">
        <v>21124652</v>
      </c>
      <c r="J37" s="56">
        <v>0</v>
      </c>
      <c r="K37" s="57">
        <v>33610028</v>
      </c>
      <c r="L37" s="56">
        <v>2604352</v>
      </c>
      <c r="M37" s="57">
        <v>21827945</v>
      </c>
      <c r="N37" s="56">
        <v>0</v>
      </c>
      <c r="O37" s="57">
        <v>0</v>
      </c>
      <c r="P37" s="58">
        <f t="shared" si="3"/>
        <v>2604352</v>
      </c>
      <c r="Q37" s="59">
        <f t="shared" si="4"/>
        <v>89383209</v>
      </c>
      <c r="R37" s="56">
        <v>29920200</v>
      </c>
      <c r="S37" s="56">
        <v>44286000</v>
      </c>
      <c r="T37" s="56">
        <v>86842400</v>
      </c>
      <c r="U37" s="56">
        <v>7972500</v>
      </c>
      <c r="V37" s="56">
        <v>0</v>
      </c>
      <c r="W37" s="60">
        <f t="shared" si="5"/>
        <v>169021100</v>
      </c>
      <c r="X37" s="56">
        <v>6185000</v>
      </c>
      <c r="Y37" s="56">
        <v>0</v>
      </c>
      <c r="Z37" s="56">
        <v>0</v>
      </c>
      <c r="AA37" s="56">
        <v>0</v>
      </c>
      <c r="AB37" s="56">
        <v>48955000</v>
      </c>
      <c r="AC37" s="56">
        <v>0</v>
      </c>
      <c r="AD37" s="56">
        <v>0</v>
      </c>
      <c r="AE37" s="56">
        <v>0</v>
      </c>
      <c r="AF37" s="56">
        <v>41879000</v>
      </c>
      <c r="AG37" s="56">
        <v>22432000</v>
      </c>
      <c r="AH37" s="60">
        <f t="shared" si="0"/>
        <v>119451000</v>
      </c>
      <c r="AI37" s="56">
        <v>0</v>
      </c>
      <c r="AJ37" s="56">
        <v>34223916</v>
      </c>
      <c r="AK37" s="56">
        <v>0</v>
      </c>
      <c r="AL37" s="56">
        <v>0</v>
      </c>
      <c r="AM37" s="56">
        <v>0</v>
      </c>
      <c r="AN37" s="56">
        <v>0</v>
      </c>
      <c r="AO37" s="56">
        <v>0</v>
      </c>
      <c r="AP37" s="60">
        <f t="shared" si="1"/>
        <v>34223916</v>
      </c>
      <c r="AQ37" s="61">
        <f t="shared" si="2"/>
        <v>414683577</v>
      </c>
      <c r="AS37" s="62"/>
      <c r="AT37" s="63"/>
    </row>
    <row r="38" spans="1:46">
      <c r="A38" s="1">
        <f t="shared" si="6"/>
        <v>26</v>
      </c>
      <c r="B38" s="49" t="s">
        <v>118</v>
      </c>
      <c r="C38" s="120" t="s">
        <v>45</v>
      </c>
      <c r="D38" s="54">
        <v>6</v>
      </c>
      <c r="E38" s="49" t="s">
        <v>119</v>
      </c>
      <c r="F38" s="56">
        <v>0</v>
      </c>
      <c r="G38" s="57">
        <v>0</v>
      </c>
      <c r="H38" s="56">
        <v>7000000</v>
      </c>
      <c r="I38" s="57">
        <v>35000000</v>
      </c>
      <c r="J38" s="56">
        <v>0</v>
      </c>
      <c r="K38" s="57">
        <v>47200000</v>
      </c>
      <c r="L38" s="56">
        <v>0</v>
      </c>
      <c r="M38" s="57">
        <v>9404600</v>
      </c>
      <c r="N38" s="56">
        <v>0</v>
      </c>
      <c r="O38" s="57">
        <v>0</v>
      </c>
      <c r="P38" s="58">
        <f t="shared" si="3"/>
        <v>7000000</v>
      </c>
      <c r="Q38" s="59">
        <f t="shared" si="4"/>
        <v>91604600</v>
      </c>
      <c r="R38" s="56">
        <v>94152000</v>
      </c>
      <c r="S38" s="56">
        <v>8928000</v>
      </c>
      <c r="T38" s="56">
        <v>19116000</v>
      </c>
      <c r="U38" s="56">
        <v>6276000</v>
      </c>
      <c r="V38" s="56">
        <v>0</v>
      </c>
      <c r="W38" s="60">
        <f t="shared" si="5"/>
        <v>128472000</v>
      </c>
      <c r="X38" s="56">
        <v>52692000</v>
      </c>
      <c r="Y38" s="56">
        <v>0</v>
      </c>
      <c r="Z38" s="56">
        <v>0</v>
      </c>
      <c r="AA38" s="56">
        <v>0</v>
      </c>
      <c r="AB38" s="56">
        <v>22800000</v>
      </c>
      <c r="AC38" s="56">
        <v>0</v>
      </c>
      <c r="AD38" s="56">
        <v>0</v>
      </c>
      <c r="AE38" s="56">
        <v>0</v>
      </c>
      <c r="AF38" s="56">
        <v>8676000</v>
      </c>
      <c r="AG38" s="56">
        <v>8208000</v>
      </c>
      <c r="AH38" s="60">
        <f t="shared" si="0"/>
        <v>92376000</v>
      </c>
      <c r="AI38" s="56">
        <v>0</v>
      </c>
      <c r="AJ38" s="56">
        <v>20000000</v>
      </c>
      <c r="AK38" s="56">
        <v>0</v>
      </c>
      <c r="AL38" s="56">
        <v>0</v>
      </c>
      <c r="AM38" s="56">
        <v>0</v>
      </c>
      <c r="AN38" s="56">
        <v>0</v>
      </c>
      <c r="AO38" s="56">
        <v>0</v>
      </c>
      <c r="AP38" s="60">
        <f t="shared" si="1"/>
        <v>20000000</v>
      </c>
      <c r="AQ38" s="61">
        <f t="shared" si="2"/>
        <v>339452600</v>
      </c>
      <c r="AS38" s="62"/>
      <c r="AT38" s="63"/>
    </row>
    <row r="39" spans="1:46">
      <c r="A39" s="1">
        <f t="shared" si="6"/>
        <v>27</v>
      </c>
      <c r="B39" s="49" t="s">
        <v>120</v>
      </c>
      <c r="C39" s="120" t="s">
        <v>59</v>
      </c>
      <c r="D39" s="54">
        <v>4</v>
      </c>
      <c r="E39" s="49" t="s">
        <v>121</v>
      </c>
      <c r="F39" s="56">
        <v>0</v>
      </c>
      <c r="G39" s="57">
        <v>0</v>
      </c>
      <c r="H39" s="56">
        <v>0</v>
      </c>
      <c r="I39" s="57">
        <v>0</v>
      </c>
      <c r="J39" s="56">
        <v>0</v>
      </c>
      <c r="K39" s="57">
        <v>8036000</v>
      </c>
      <c r="L39" s="56">
        <v>0</v>
      </c>
      <c r="M39" s="57">
        <v>7056506</v>
      </c>
      <c r="N39" s="56">
        <v>0</v>
      </c>
      <c r="O39" s="57">
        <v>0</v>
      </c>
      <c r="P39" s="58">
        <f t="shared" si="3"/>
        <v>0</v>
      </c>
      <c r="Q39" s="59">
        <f t="shared" si="4"/>
        <v>15092506</v>
      </c>
      <c r="R39" s="56">
        <v>21786000</v>
      </c>
      <c r="S39" s="56">
        <v>0</v>
      </c>
      <c r="T39" s="56">
        <v>44440000</v>
      </c>
      <c r="U39" s="56">
        <v>11476000</v>
      </c>
      <c r="V39" s="56">
        <v>0</v>
      </c>
      <c r="W39" s="60">
        <f t="shared" si="5"/>
        <v>77702000</v>
      </c>
      <c r="X39" s="56">
        <v>1068000</v>
      </c>
      <c r="Y39" s="56">
        <v>0</v>
      </c>
      <c r="Z39" s="56">
        <v>0</v>
      </c>
      <c r="AA39" s="56">
        <v>0</v>
      </c>
      <c r="AB39" s="56">
        <v>19137000</v>
      </c>
      <c r="AC39" s="56">
        <v>0</v>
      </c>
      <c r="AD39" s="56">
        <v>0</v>
      </c>
      <c r="AE39" s="56">
        <v>0</v>
      </c>
      <c r="AF39" s="56">
        <v>26663000</v>
      </c>
      <c r="AG39" s="56">
        <v>8122000</v>
      </c>
      <c r="AH39" s="60">
        <f t="shared" si="0"/>
        <v>54990000</v>
      </c>
      <c r="AI39" s="56">
        <v>0</v>
      </c>
      <c r="AJ39" s="56">
        <v>15765000</v>
      </c>
      <c r="AK39" s="56">
        <v>0</v>
      </c>
      <c r="AL39" s="56">
        <v>0</v>
      </c>
      <c r="AM39" s="56">
        <v>0</v>
      </c>
      <c r="AN39" s="56">
        <v>0</v>
      </c>
      <c r="AO39" s="56">
        <v>0</v>
      </c>
      <c r="AP39" s="60">
        <f t="shared" si="1"/>
        <v>15765000</v>
      </c>
      <c r="AQ39" s="61">
        <f t="shared" si="2"/>
        <v>163549506</v>
      </c>
      <c r="AS39" s="62"/>
      <c r="AT39" s="63"/>
    </row>
    <row r="40" spans="1:46">
      <c r="A40" s="1">
        <f t="shared" si="6"/>
        <v>28</v>
      </c>
      <c r="B40" s="49" t="s">
        <v>122</v>
      </c>
      <c r="C40" s="120" t="s">
        <v>123</v>
      </c>
      <c r="D40" s="54">
        <v>1</v>
      </c>
      <c r="E40" s="49" t="s">
        <v>124</v>
      </c>
      <c r="F40" s="56">
        <v>0</v>
      </c>
      <c r="G40" s="57">
        <v>0</v>
      </c>
      <c r="H40" s="56">
        <v>0</v>
      </c>
      <c r="I40" s="57">
        <v>0</v>
      </c>
      <c r="J40" s="56">
        <v>0</v>
      </c>
      <c r="K40" s="57">
        <v>0</v>
      </c>
      <c r="L40" s="56">
        <v>0</v>
      </c>
      <c r="M40" s="57">
        <v>0</v>
      </c>
      <c r="N40" s="56">
        <v>0</v>
      </c>
      <c r="O40" s="57">
        <v>0</v>
      </c>
      <c r="P40" s="58">
        <f t="shared" si="3"/>
        <v>0</v>
      </c>
      <c r="Q40" s="59">
        <f t="shared" si="4"/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60">
        <f t="shared" si="5"/>
        <v>0</v>
      </c>
      <c r="X40" s="56">
        <v>14807618</v>
      </c>
      <c r="Y40" s="56">
        <v>0</v>
      </c>
      <c r="Z40" s="56">
        <v>0</v>
      </c>
      <c r="AA40" s="56">
        <v>0</v>
      </c>
      <c r="AB40" s="56">
        <v>69900000</v>
      </c>
      <c r="AC40" s="56">
        <v>0</v>
      </c>
      <c r="AD40" s="56">
        <v>0</v>
      </c>
      <c r="AE40" s="56">
        <v>0</v>
      </c>
      <c r="AF40" s="56">
        <v>66100000</v>
      </c>
      <c r="AG40" s="56">
        <v>0</v>
      </c>
      <c r="AH40" s="60">
        <f t="shared" si="0"/>
        <v>150807618</v>
      </c>
      <c r="AI40" s="56">
        <v>0</v>
      </c>
      <c r="AJ40" s="56">
        <v>0</v>
      </c>
      <c r="AK40" s="56">
        <v>0</v>
      </c>
      <c r="AL40" s="56">
        <v>0</v>
      </c>
      <c r="AM40" s="56">
        <v>0</v>
      </c>
      <c r="AN40" s="56">
        <v>0</v>
      </c>
      <c r="AO40" s="56">
        <v>0</v>
      </c>
      <c r="AP40" s="60">
        <f t="shared" si="1"/>
        <v>0</v>
      </c>
      <c r="AQ40" s="61">
        <f t="shared" si="2"/>
        <v>150807618</v>
      </c>
      <c r="AS40" s="62"/>
      <c r="AT40" s="63"/>
    </row>
    <row r="41" spans="1:46">
      <c r="A41" s="1">
        <f t="shared" si="6"/>
        <v>29</v>
      </c>
      <c r="B41" s="49" t="s">
        <v>125</v>
      </c>
      <c r="C41" s="120" t="s">
        <v>126</v>
      </c>
      <c r="D41" s="54">
        <v>8</v>
      </c>
      <c r="E41" s="49" t="s">
        <v>127</v>
      </c>
      <c r="F41" s="56">
        <v>0</v>
      </c>
      <c r="G41" s="57">
        <v>0</v>
      </c>
      <c r="H41" s="56">
        <v>0</v>
      </c>
      <c r="I41" s="57">
        <v>0</v>
      </c>
      <c r="J41" s="56">
        <v>0</v>
      </c>
      <c r="K41" s="57">
        <v>0</v>
      </c>
      <c r="L41" s="56">
        <v>0</v>
      </c>
      <c r="M41" s="57">
        <v>0</v>
      </c>
      <c r="N41" s="56">
        <v>0</v>
      </c>
      <c r="O41" s="57">
        <v>0</v>
      </c>
      <c r="P41" s="58">
        <f t="shared" si="3"/>
        <v>0</v>
      </c>
      <c r="Q41" s="59">
        <f t="shared" si="4"/>
        <v>0</v>
      </c>
      <c r="R41" s="56">
        <v>55582000</v>
      </c>
      <c r="S41" s="56">
        <v>35200600</v>
      </c>
      <c r="T41" s="56">
        <v>56939400</v>
      </c>
      <c r="U41" s="56">
        <v>14281000</v>
      </c>
      <c r="V41" s="56">
        <v>0</v>
      </c>
      <c r="W41" s="60">
        <f t="shared" si="5"/>
        <v>162003000</v>
      </c>
      <c r="X41" s="56">
        <v>45732000</v>
      </c>
      <c r="Y41" s="56">
        <v>0</v>
      </c>
      <c r="Z41" s="56">
        <v>0</v>
      </c>
      <c r="AA41" s="56">
        <v>0</v>
      </c>
      <c r="AB41" s="56">
        <v>96330000</v>
      </c>
      <c r="AC41" s="56">
        <v>0</v>
      </c>
      <c r="AD41" s="56">
        <v>0</v>
      </c>
      <c r="AE41" s="56">
        <v>0</v>
      </c>
      <c r="AF41" s="56">
        <v>60126000</v>
      </c>
      <c r="AG41" s="56">
        <v>27212000</v>
      </c>
      <c r="AH41" s="60">
        <f t="shared" si="0"/>
        <v>229400000</v>
      </c>
      <c r="AI41" s="56">
        <v>49303549</v>
      </c>
      <c r="AJ41" s="56">
        <v>0</v>
      </c>
      <c r="AK41" s="56">
        <v>0</v>
      </c>
      <c r="AL41" s="56">
        <v>0</v>
      </c>
      <c r="AM41" s="56">
        <v>0</v>
      </c>
      <c r="AN41" s="56">
        <v>0</v>
      </c>
      <c r="AO41" s="56">
        <v>0</v>
      </c>
      <c r="AP41" s="60">
        <f t="shared" si="1"/>
        <v>49303549</v>
      </c>
      <c r="AQ41" s="61">
        <f t="shared" si="2"/>
        <v>440706549</v>
      </c>
      <c r="AS41" s="62"/>
      <c r="AT41" s="63"/>
    </row>
    <row r="42" spans="1:46">
      <c r="A42" s="1">
        <f t="shared" si="6"/>
        <v>30</v>
      </c>
      <c r="B42" s="49" t="s">
        <v>128</v>
      </c>
      <c r="C42" s="120" t="s">
        <v>92</v>
      </c>
      <c r="D42" s="54">
        <v>3</v>
      </c>
      <c r="E42" s="49" t="s">
        <v>129</v>
      </c>
      <c r="F42" s="56">
        <v>0</v>
      </c>
      <c r="G42" s="57">
        <v>0</v>
      </c>
      <c r="H42" s="56">
        <v>0</v>
      </c>
      <c r="I42" s="57">
        <v>0</v>
      </c>
      <c r="J42" s="56">
        <v>0</v>
      </c>
      <c r="K42" s="57">
        <v>20115849</v>
      </c>
      <c r="L42" s="56">
        <v>0</v>
      </c>
      <c r="M42" s="57">
        <v>55000000</v>
      </c>
      <c r="N42" s="56">
        <v>0</v>
      </c>
      <c r="O42" s="57">
        <v>0</v>
      </c>
      <c r="P42" s="58">
        <f t="shared" si="3"/>
        <v>0</v>
      </c>
      <c r="Q42" s="59">
        <f t="shared" si="4"/>
        <v>75115849</v>
      </c>
      <c r="R42" s="56">
        <v>12000000</v>
      </c>
      <c r="S42" s="56">
        <v>3000000</v>
      </c>
      <c r="T42" s="56">
        <v>40000000</v>
      </c>
      <c r="U42" s="56">
        <v>35000000</v>
      </c>
      <c r="V42" s="56">
        <v>0</v>
      </c>
      <c r="W42" s="60">
        <f t="shared" si="5"/>
        <v>90000000</v>
      </c>
      <c r="X42" s="56">
        <v>15000000</v>
      </c>
      <c r="Y42" s="56">
        <v>0</v>
      </c>
      <c r="Z42" s="56">
        <v>0</v>
      </c>
      <c r="AA42" s="56">
        <v>0</v>
      </c>
      <c r="AB42" s="56">
        <v>48000000</v>
      </c>
      <c r="AC42" s="56">
        <v>0</v>
      </c>
      <c r="AD42" s="56">
        <v>0</v>
      </c>
      <c r="AE42" s="56">
        <v>0</v>
      </c>
      <c r="AF42" s="56">
        <v>12000000</v>
      </c>
      <c r="AG42" s="56">
        <v>0</v>
      </c>
      <c r="AH42" s="60">
        <f t="shared" si="0"/>
        <v>75000000</v>
      </c>
      <c r="AI42" s="56">
        <v>0</v>
      </c>
      <c r="AJ42" s="56">
        <v>0</v>
      </c>
      <c r="AK42" s="56">
        <v>0</v>
      </c>
      <c r="AL42" s="56">
        <v>0</v>
      </c>
      <c r="AM42" s="56">
        <v>0</v>
      </c>
      <c r="AN42" s="56">
        <v>0</v>
      </c>
      <c r="AO42" s="56">
        <v>0</v>
      </c>
      <c r="AP42" s="60">
        <f t="shared" si="1"/>
        <v>0</v>
      </c>
      <c r="AQ42" s="61">
        <f t="shared" si="2"/>
        <v>240115849</v>
      </c>
      <c r="AS42" s="62"/>
      <c r="AT42" s="63"/>
    </row>
    <row r="43" spans="1:46">
      <c r="A43" s="1">
        <f t="shared" si="6"/>
        <v>31</v>
      </c>
      <c r="B43" s="49" t="s">
        <v>130</v>
      </c>
      <c r="C43" s="120" t="s">
        <v>45</v>
      </c>
      <c r="D43" s="54">
        <v>6</v>
      </c>
      <c r="E43" s="49" t="s">
        <v>131</v>
      </c>
      <c r="F43" s="56">
        <v>0</v>
      </c>
      <c r="G43" s="57">
        <v>0</v>
      </c>
      <c r="H43" s="56">
        <v>5052973</v>
      </c>
      <c r="I43" s="57">
        <v>28167524</v>
      </c>
      <c r="J43" s="56">
        <v>0</v>
      </c>
      <c r="K43" s="57">
        <v>40209788</v>
      </c>
      <c r="L43" s="56">
        <v>0</v>
      </c>
      <c r="M43" s="57">
        <v>0</v>
      </c>
      <c r="N43" s="56">
        <v>0</v>
      </c>
      <c r="O43" s="57">
        <v>0</v>
      </c>
      <c r="P43" s="58">
        <f t="shared" si="3"/>
        <v>5052973</v>
      </c>
      <c r="Q43" s="59">
        <f t="shared" si="4"/>
        <v>68377312</v>
      </c>
      <c r="R43" s="56">
        <v>33152458</v>
      </c>
      <c r="S43" s="56">
        <v>48598963</v>
      </c>
      <c r="T43" s="56">
        <v>39470563</v>
      </c>
      <c r="U43" s="56">
        <v>0</v>
      </c>
      <c r="V43" s="56">
        <v>0</v>
      </c>
      <c r="W43" s="60">
        <f t="shared" si="5"/>
        <v>121221984</v>
      </c>
      <c r="X43" s="56">
        <v>17919452</v>
      </c>
      <c r="Y43" s="56">
        <v>0</v>
      </c>
      <c r="Z43" s="56">
        <v>0</v>
      </c>
      <c r="AA43" s="56">
        <v>0</v>
      </c>
      <c r="AB43" s="56">
        <v>46790735</v>
      </c>
      <c r="AC43" s="56">
        <v>0</v>
      </c>
      <c r="AD43" s="56">
        <v>0</v>
      </c>
      <c r="AE43" s="56">
        <v>0</v>
      </c>
      <c r="AF43" s="56">
        <v>18068305</v>
      </c>
      <c r="AG43" s="56">
        <v>4201686</v>
      </c>
      <c r="AH43" s="60">
        <f t="shared" si="0"/>
        <v>86980178</v>
      </c>
      <c r="AI43" s="56">
        <v>0</v>
      </c>
      <c r="AJ43" s="56">
        <v>24927495</v>
      </c>
      <c r="AK43" s="56">
        <v>0</v>
      </c>
      <c r="AL43" s="56">
        <v>0</v>
      </c>
      <c r="AM43" s="56">
        <v>0</v>
      </c>
      <c r="AN43" s="56">
        <v>0</v>
      </c>
      <c r="AO43" s="56">
        <v>0</v>
      </c>
      <c r="AP43" s="60">
        <f t="shared" si="1"/>
        <v>24927495</v>
      </c>
      <c r="AQ43" s="61">
        <f t="shared" si="2"/>
        <v>306559942</v>
      </c>
      <c r="AS43" s="62"/>
      <c r="AT43" s="63"/>
    </row>
    <row r="44" spans="1:46">
      <c r="A44" s="1">
        <f t="shared" si="6"/>
        <v>32</v>
      </c>
      <c r="B44" s="49" t="s">
        <v>132</v>
      </c>
      <c r="C44" s="120" t="s">
        <v>133</v>
      </c>
      <c r="D44" s="54">
        <v>6</v>
      </c>
      <c r="E44" s="49" t="s">
        <v>134</v>
      </c>
      <c r="F44" s="56">
        <v>0</v>
      </c>
      <c r="G44" s="57">
        <v>0</v>
      </c>
      <c r="H44" s="56">
        <v>0</v>
      </c>
      <c r="I44" s="57">
        <v>0</v>
      </c>
      <c r="J44" s="56">
        <v>0</v>
      </c>
      <c r="K44" s="57">
        <v>10554789</v>
      </c>
      <c r="L44" s="56">
        <v>0</v>
      </c>
      <c r="M44" s="57">
        <v>0</v>
      </c>
      <c r="N44" s="56">
        <v>0</v>
      </c>
      <c r="O44" s="57">
        <v>0</v>
      </c>
      <c r="P44" s="58">
        <f t="shared" si="3"/>
        <v>0</v>
      </c>
      <c r="Q44" s="59">
        <f t="shared" si="4"/>
        <v>10554789</v>
      </c>
      <c r="R44" s="56">
        <v>17000000</v>
      </c>
      <c r="S44" s="56">
        <v>3600000</v>
      </c>
      <c r="T44" s="56">
        <v>38000000</v>
      </c>
      <c r="U44" s="56">
        <v>0</v>
      </c>
      <c r="V44" s="56">
        <v>0</v>
      </c>
      <c r="W44" s="60">
        <f t="shared" si="5"/>
        <v>58600000</v>
      </c>
      <c r="X44" s="56">
        <v>5000000</v>
      </c>
      <c r="Y44" s="56">
        <v>0</v>
      </c>
      <c r="Z44" s="56">
        <v>0</v>
      </c>
      <c r="AA44" s="56">
        <v>0</v>
      </c>
      <c r="AB44" s="56">
        <v>8000000</v>
      </c>
      <c r="AC44" s="56">
        <v>0</v>
      </c>
      <c r="AD44" s="56">
        <v>0</v>
      </c>
      <c r="AE44" s="56">
        <v>0</v>
      </c>
      <c r="AF44" s="56">
        <v>31000000</v>
      </c>
      <c r="AG44" s="56">
        <v>0</v>
      </c>
      <c r="AH44" s="60">
        <f t="shared" ref="AH44:AH75" si="7">+SUM(X44:AG44)</f>
        <v>44000000</v>
      </c>
      <c r="AI44" s="56">
        <v>0</v>
      </c>
      <c r="AJ44" s="56">
        <v>10500000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60">
        <f t="shared" ref="AP44:AP75" si="8">+SUM(AI44:AO44)</f>
        <v>10500000</v>
      </c>
      <c r="AQ44" s="61">
        <f t="shared" ref="AQ44:AQ75" si="9">+P44+Q44+W44+AH44+AP44</f>
        <v>123654789</v>
      </c>
      <c r="AS44" s="62"/>
      <c r="AT44" s="63"/>
    </row>
    <row r="45" spans="1:46">
      <c r="A45" s="1">
        <f t="shared" si="6"/>
        <v>33</v>
      </c>
      <c r="B45" s="49" t="s">
        <v>135</v>
      </c>
      <c r="C45" s="120" t="s">
        <v>45</v>
      </c>
      <c r="D45" s="54">
        <v>7</v>
      </c>
      <c r="E45" s="49" t="s">
        <v>136</v>
      </c>
      <c r="F45" s="56">
        <v>0</v>
      </c>
      <c r="G45" s="57">
        <v>0</v>
      </c>
      <c r="H45" s="56">
        <v>0</v>
      </c>
      <c r="I45" s="57">
        <v>10000000</v>
      </c>
      <c r="J45" s="56">
        <v>0</v>
      </c>
      <c r="K45" s="57">
        <v>13000000</v>
      </c>
      <c r="L45" s="56">
        <v>5000000</v>
      </c>
      <c r="M45" s="57">
        <v>24953882</v>
      </c>
      <c r="N45" s="56">
        <v>0</v>
      </c>
      <c r="O45" s="57">
        <v>0</v>
      </c>
      <c r="P45" s="58">
        <f t="shared" si="3"/>
        <v>5000000</v>
      </c>
      <c r="Q45" s="59">
        <f t="shared" si="4"/>
        <v>47953882</v>
      </c>
      <c r="R45" s="56">
        <v>25000000</v>
      </c>
      <c r="S45" s="56">
        <v>23000000</v>
      </c>
      <c r="T45" s="56">
        <v>33000000</v>
      </c>
      <c r="U45" s="56">
        <v>19000000</v>
      </c>
      <c r="V45" s="56">
        <v>0</v>
      </c>
      <c r="W45" s="60">
        <f t="shared" si="5"/>
        <v>100000000</v>
      </c>
      <c r="X45" s="56">
        <v>20000000</v>
      </c>
      <c r="Y45" s="56">
        <v>19000000</v>
      </c>
      <c r="Z45" s="56">
        <v>0</v>
      </c>
      <c r="AA45" s="56">
        <v>0</v>
      </c>
      <c r="AB45" s="56">
        <v>16000000</v>
      </c>
      <c r="AC45" s="56">
        <v>0</v>
      </c>
      <c r="AD45" s="56">
        <v>0</v>
      </c>
      <c r="AE45" s="56">
        <v>0</v>
      </c>
      <c r="AF45" s="56">
        <v>24000000</v>
      </c>
      <c r="AG45" s="56">
        <v>8000000</v>
      </c>
      <c r="AH45" s="60">
        <f t="shared" si="7"/>
        <v>87000000</v>
      </c>
      <c r="AI45" s="56">
        <v>0</v>
      </c>
      <c r="AJ45" s="56">
        <v>0</v>
      </c>
      <c r="AK45" s="56">
        <v>0</v>
      </c>
      <c r="AL45" s="56">
        <v>0</v>
      </c>
      <c r="AM45" s="56">
        <v>0</v>
      </c>
      <c r="AN45" s="56">
        <v>0</v>
      </c>
      <c r="AO45" s="56">
        <v>0</v>
      </c>
      <c r="AP45" s="60">
        <f t="shared" si="8"/>
        <v>0</v>
      </c>
      <c r="AQ45" s="61">
        <f t="shared" si="9"/>
        <v>239953882</v>
      </c>
      <c r="AS45" s="62"/>
      <c r="AT45" s="63"/>
    </row>
    <row r="46" spans="1:46">
      <c r="A46" s="1">
        <f t="shared" si="6"/>
        <v>34</v>
      </c>
      <c r="B46" s="49" t="s">
        <v>137</v>
      </c>
      <c r="C46" s="120" t="s">
        <v>138</v>
      </c>
      <c r="D46" s="54">
        <v>10</v>
      </c>
      <c r="E46" s="49" t="s">
        <v>139</v>
      </c>
      <c r="F46" s="56">
        <v>0</v>
      </c>
      <c r="G46" s="57">
        <v>8460347</v>
      </c>
      <c r="H46" s="56">
        <v>10000000</v>
      </c>
      <c r="I46" s="57">
        <v>100000000</v>
      </c>
      <c r="J46" s="56">
        <v>0</v>
      </c>
      <c r="K46" s="57">
        <v>0</v>
      </c>
      <c r="L46" s="56">
        <v>0</v>
      </c>
      <c r="M46" s="57">
        <v>0</v>
      </c>
      <c r="N46" s="56">
        <v>0</v>
      </c>
      <c r="O46" s="57">
        <v>0</v>
      </c>
      <c r="P46" s="58">
        <f t="shared" si="3"/>
        <v>10000000</v>
      </c>
      <c r="Q46" s="59">
        <f t="shared" si="4"/>
        <v>108460347</v>
      </c>
      <c r="R46" s="56">
        <v>50000000</v>
      </c>
      <c r="S46" s="56">
        <v>23000000</v>
      </c>
      <c r="T46" s="56">
        <v>35000000</v>
      </c>
      <c r="U46" s="56">
        <v>30000000</v>
      </c>
      <c r="V46" s="56">
        <v>0</v>
      </c>
      <c r="W46" s="60">
        <f t="shared" si="5"/>
        <v>138000000</v>
      </c>
      <c r="X46" s="56">
        <v>10000000</v>
      </c>
      <c r="Y46" s="56">
        <v>0</v>
      </c>
      <c r="Z46" s="56">
        <v>5000000</v>
      </c>
      <c r="AA46" s="56">
        <v>0</v>
      </c>
      <c r="AB46" s="56">
        <v>43000000</v>
      </c>
      <c r="AC46" s="56">
        <v>0</v>
      </c>
      <c r="AD46" s="56">
        <v>0</v>
      </c>
      <c r="AE46" s="56">
        <v>5000000</v>
      </c>
      <c r="AF46" s="56">
        <v>7000000</v>
      </c>
      <c r="AG46" s="56">
        <v>35000000</v>
      </c>
      <c r="AH46" s="60">
        <f t="shared" si="7"/>
        <v>105000000</v>
      </c>
      <c r="AI46" s="56">
        <v>0</v>
      </c>
      <c r="AJ46" s="56">
        <v>27000000</v>
      </c>
      <c r="AK46" s="56">
        <v>0</v>
      </c>
      <c r="AL46" s="56">
        <v>0</v>
      </c>
      <c r="AM46" s="56">
        <v>0</v>
      </c>
      <c r="AN46" s="56">
        <v>0</v>
      </c>
      <c r="AO46" s="56">
        <v>0</v>
      </c>
      <c r="AP46" s="60">
        <f t="shared" si="8"/>
        <v>27000000</v>
      </c>
      <c r="AQ46" s="61">
        <f t="shared" si="9"/>
        <v>388460347</v>
      </c>
      <c r="AS46" s="62"/>
      <c r="AT46" s="63"/>
    </row>
    <row r="47" spans="1:46" ht="24">
      <c r="A47" s="1">
        <f t="shared" si="6"/>
        <v>35</v>
      </c>
      <c r="B47" s="49" t="s">
        <v>140</v>
      </c>
      <c r="C47" s="120" t="s">
        <v>141</v>
      </c>
      <c r="D47" s="54">
        <v>5</v>
      </c>
      <c r="E47" s="49" t="s">
        <v>142</v>
      </c>
      <c r="F47" s="56">
        <v>0</v>
      </c>
      <c r="G47" s="57">
        <v>0</v>
      </c>
      <c r="H47" s="56">
        <v>0</v>
      </c>
      <c r="I47" s="57">
        <v>0</v>
      </c>
      <c r="J47" s="56">
        <v>0</v>
      </c>
      <c r="K47" s="57">
        <v>0</v>
      </c>
      <c r="L47" s="56">
        <v>0</v>
      </c>
      <c r="M47" s="57">
        <v>0</v>
      </c>
      <c r="N47" s="56">
        <v>0</v>
      </c>
      <c r="O47" s="57">
        <v>0</v>
      </c>
      <c r="P47" s="58">
        <f t="shared" si="3"/>
        <v>0</v>
      </c>
      <c r="Q47" s="59">
        <f t="shared" si="4"/>
        <v>0</v>
      </c>
      <c r="R47" s="56">
        <v>33638167</v>
      </c>
      <c r="S47" s="56">
        <v>9600000</v>
      </c>
      <c r="T47" s="56">
        <v>65000000</v>
      </c>
      <c r="U47" s="56">
        <v>0</v>
      </c>
      <c r="V47" s="56">
        <v>0</v>
      </c>
      <c r="W47" s="60">
        <f t="shared" si="5"/>
        <v>108238167</v>
      </c>
      <c r="X47" s="56">
        <v>17000000</v>
      </c>
      <c r="Y47" s="56">
        <v>0</v>
      </c>
      <c r="Z47" s="56">
        <v>0</v>
      </c>
      <c r="AA47" s="56">
        <v>0</v>
      </c>
      <c r="AB47" s="56">
        <v>17000000</v>
      </c>
      <c r="AC47" s="56">
        <v>0</v>
      </c>
      <c r="AD47" s="56">
        <v>0</v>
      </c>
      <c r="AE47" s="56">
        <v>0</v>
      </c>
      <c r="AF47" s="56">
        <v>52000000</v>
      </c>
      <c r="AG47" s="56">
        <v>5200000</v>
      </c>
      <c r="AH47" s="60">
        <f t="shared" si="7"/>
        <v>91200000</v>
      </c>
      <c r="AI47" s="56">
        <v>0</v>
      </c>
      <c r="AJ47" s="56">
        <v>21000000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60">
        <f t="shared" si="8"/>
        <v>21000000</v>
      </c>
      <c r="AQ47" s="61">
        <f t="shared" si="9"/>
        <v>220438167</v>
      </c>
      <c r="AS47" s="62"/>
      <c r="AT47" s="63"/>
    </row>
    <row r="48" spans="1:46">
      <c r="A48" s="1">
        <f t="shared" si="6"/>
        <v>36</v>
      </c>
      <c r="B48" s="49" t="s">
        <v>143</v>
      </c>
      <c r="C48" s="120" t="s">
        <v>144</v>
      </c>
      <c r="D48" s="54">
        <v>4</v>
      </c>
      <c r="E48" s="49" t="s">
        <v>145</v>
      </c>
      <c r="F48" s="56">
        <v>0</v>
      </c>
      <c r="G48" s="57">
        <v>0</v>
      </c>
      <c r="H48" s="56">
        <v>0</v>
      </c>
      <c r="I48" s="57">
        <v>0</v>
      </c>
      <c r="J48" s="56">
        <v>0</v>
      </c>
      <c r="K48" s="57">
        <v>18606416</v>
      </c>
      <c r="L48" s="56">
        <v>0</v>
      </c>
      <c r="M48" s="57">
        <v>11086017</v>
      </c>
      <c r="N48" s="56">
        <v>0</v>
      </c>
      <c r="O48" s="57">
        <v>0</v>
      </c>
      <c r="P48" s="58">
        <f t="shared" si="3"/>
        <v>0</v>
      </c>
      <c r="Q48" s="59">
        <f t="shared" si="4"/>
        <v>29692433</v>
      </c>
      <c r="R48" s="56">
        <v>33552000</v>
      </c>
      <c r="S48" s="56">
        <v>4980000</v>
      </c>
      <c r="T48" s="56">
        <v>40308000</v>
      </c>
      <c r="U48" s="56">
        <v>8004000</v>
      </c>
      <c r="V48" s="56">
        <v>0</v>
      </c>
      <c r="W48" s="60">
        <f t="shared" si="5"/>
        <v>86844000</v>
      </c>
      <c r="X48" s="56">
        <v>0</v>
      </c>
      <c r="Y48" s="56">
        <v>0</v>
      </c>
      <c r="Z48" s="56">
        <v>0</v>
      </c>
      <c r="AA48" s="56">
        <v>0</v>
      </c>
      <c r="AB48" s="56">
        <v>28632000</v>
      </c>
      <c r="AC48" s="56">
        <v>0</v>
      </c>
      <c r="AD48" s="56">
        <v>0</v>
      </c>
      <c r="AE48" s="56">
        <v>0</v>
      </c>
      <c r="AF48" s="56">
        <v>8652000</v>
      </c>
      <c r="AG48" s="56">
        <v>24264000</v>
      </c>
      <c r="AH48" s="60">
        <f t="shared" si="7"/>
        <v>61548000</v>
      </c>
      <c r="AI48" s="56">
        <v>0</v>
      </c>
      <c r="AJ48" s="56">
        <v>0</v>
      </c>
      <c r="AK48" s="56">
        <v>0</v>
      </c>
      <c r="AL48" s="56">
        <v>0</v>
      </c>
      <c r="AM48" s="56">
        <v>0</v>
      </c>
      <c r="AN48" s="56">
        <v>0</v>
      </c>
      <c r="AO48" s="56">
        <v>0</v>
      </c>
      <c r="AP48" s="60">
        <f t="shared" si="8"/>
        <v>0</v>
      </c>
      <c r="AQ48" s="61">
        <f t="shared" si="9"/>
        <v>178084433</v>
      </c>
      <c r="AS48" s="62"/>
      <c r="AT48" s="63"/>
    </row>
    <row r="49" spans="1:46">
      <c r="A49" s="1">
        <f t="shared" si="6"/>
        <v>37</v>
      </c>
      <c r="B49" s="49" t="s">
        <v>146</v>
      </c>
      <c r="C49" s="120" t="s">
        <v>59</v>
      </c>
      <c r="D49" s="54">
        <v>5</v>
      </c>
      <c r="E49" s="49" t="s">
        <v>147</v>
      </c>
      <c r="F49" s="56">
        <v>0</v>
      </c>
      <c r="G49" s="57">
        <v>0</v>
      </c>
      <c r="H49" s="56">
        <v>0</v>
      </c>
      <c r="I49" s="57">
        <v>0</v>
      </c>
      <c r="J49" s="56">
        <v>0</v>
      </c>
      <c r="K49" s="57">
        <v>0</v>
      </c>
      <c r="L49" s="56">
        <v>0</v>
      </c>
      <c r="M49" s="57">
        <v>37256908</v>
      </c>
      <c r="N49" s="56">
        <v>0</v>
      </c>
      <c r="O49" s="57">
        <v>0</v>
      </c>
      <c r="P49" s="58">
        <f t="shared" si="3"/>
        <v>0</v>
      </c>
      <c r="Q49" s="59">
        <f t="shared" si="4"/>
        <v>37256908</v>
      </c>
      <c r="R49" s="56">
        <v>21012000</v>
      </c>
      <c r="S49" s="56">
        <v>3240000</v>
      </c>
      <c r="T49" s="56">
        <v>72536000</v>
      </c>
      <c r="U49" s="56">
        <v>14556000</v>
      </c>
      <c r="V49" s="56">
        <v>0</v>
      </c>
      <c r="W49" s="60">
        <f t="shared" si="5"/>
        <v>111344000</v>
      </c>
      <c r="X49" s="56">
        <v>3444000</v>
      </c>
      <c r="Y49" s="56">
        <v>0</v>
      </c>
      <c r="Z49" s="56">
        <v>1476000</v>
      </c>
      <c r="AA49" s="56">
        <v>0</v>
      </c>
      <c r="AB49" s="56">
        <v>10764000</v>
      </c>
      <c r="AC49" s="56">
        <v>0</v>
      </c>
      <c r="AD49" s="56">
        <v>0</v>
      </c>
      <c r="AE49" s="56">
        <v>0</v>
      </c>
      <c r="AF49" s="56">
        <v>50732000</v>
      </c>
      <c r="AG49" s="56">
        <v>15672000</v>
      </c>
      <c r="AH49" s="60">
        <f t="shared" si="7"/>
        <v>82088000</v>
      </c>
      <c r="AI49" s="56">
        <v>0</v>
      </c>
      <c r="AJ49" s="56">
        <v>24672000</v>
      </c>
      <c r="AK49" s="56">
        <v>0</v>
      </c>
      <c r="AL49" s="56">
        <v>0</v>
      </c>
      <c r="AM49" s="56">
        <v>0</v>
      </c>
      <c r="AN49" s="56">
        <v>0</v>
      </c>
      <c r="AO49" s="56">
        <v>0</v>
      </c>
      <c r="AP49" s="60">
        <f t="shared" si="8"/>
        <v>24672000</v>
      </c>
      <c r="AQ49" s="61">
        <f t="shared" si="9"/>
        <v>255360908</v>
      </c>
      <c r="AS49" s="62"/>
      <c r="AT49" s="63"/>
    </row>
    <row r="50" spans="1:46" ht="24">
      <c r="A50" s="1">
        <f t="shared" si="6"/>
        <v>38</v>
      </c>
      <c r="B50" s="49" t="s">
        <v>148</v>
      </c>
      <c r="C50" s="120" t="s">
        <v>149</v>
      </c>
      <c r="D50" s="54">
        <v>1</v>
      </c>
      <c r="E50" s="49" t="s">
        <v>150</v>
      </c>
      <c r="F50" s="56">
        <v>0</v>
      </c>
      <c r="G50" s="57">
        <v>0</v>
      </c>
      <c r="H50" s="56">
        <v>0</v>
      </c>
      <c r="I50" s="57">
        <v>8950000</v>
      </c>
      <c r="J50" s="56">
        <v>0</v>
      </c>
      <c r="K50" s="57">
        <v>20428208</v>
      </c>
      <c r="L50" s="56">
        <v>0</v>
      </c>
      <c r="M50" s="57">
        <v>4802000</v>
      </c>
      <c r="N50" s="56">
        <v>0</v>
      </c>
      <c r="O50" s="57">
        <v>0</v>
      </c>
      <c r="P50" s="58">
        <f t="shared" si="3"/>
        <v>0</v>
      </c>
      <c r="Q50" s="59">
        <f t="shared" si="4"/>
        <v>34180208</v>
      </c>
      <c r="R50" s="56">
        <v>16576000</v>
      </c>
      <c r="S50" s="56">
        <v>17828000</v>
      </c>
      <c r="T50" s="56">
        <v>35534000</v>
      </c>
      <c r="U50" s="56">
        <v>3668000</v>
      </c>
      <c r="V50" s="56">
        <v>0</v>
      </c>
      <c r="W50" s="60">
        <f t="shared" si="5"/>
        <v>73606000</v>
      </c>
      <c r="X50" s="56">
        <v>0</v>
      </c>
      <c r="Y50" s="56">
        <v>0</v>
      </c>
      <c r="Z50" s="56">
        <v>0</v>
      </c>
      <c r="AA50" s="56">
        <v>0</v>
      </c>
      <c r="AB50" s="56">
        <v>30640000</v>
      </c>
      <c r="AC50" s="56">
        <v>0</v>
      </c>
      <c r="AD50" s="56">
        <v>0</v>
      </c>
      <c r="AE50" s="56">
        <v>0</v>
      </c>
      <c r="AF50" s="56">
        <v>18488000</v>
      </c>
      <c r="AG50" s="56">
        <v>0</v>
      </c>
      <c r="AH50" s="60">
        <f t="shared" si="7"/>
        <v>49128000</v>
      </c>
      <c r="AI50" s="56">
        <v>0</v>
      </c>
      <c r="AJ50" s="56">
        <v>14814000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60">
        <f t="shared" si="8"/>
        <v>14814000</v>
      </c>
      <c r="AQ50" s="61">
        <f t="shared" si="9"/>
        <v>171728208</v>
      </c>
      <c r="AS50" s="62"/>
      <c r="AT50" s="63"/>
    </row>
    <row r="51" spans="1:46">
      <c r="A51" s="1">
        <f t="shared" si="6"/>
        <v>39</v>
      </c>
      <c r="B51" s="49" t="s">
        <v>151</v>
      </c>
      <c r="C51" s="120" t="s">
        <v>152</v>
      </c>
      <c r="D51" s="54">
        <v>4</v>
      </c>
      <c r="E51" s="49" t="s">
        <v>153</v>
      </c>
      <c r="F51" s="56">
        <v>0</v>
      </c>
      <c r="G51" s="57">
        <v>0</v>
      </c>
      <c r="H51" s="56">
        <v>0</v>
      </c>
      <c r="I51" s="57">
        <v>0</v>
      </c>
      <c r="J51" s="56">
        <v>0</v>
      </c>
      <c r="K51" s="57">
        <v>0</v>
      </c>
      <c r="L51" s="56">
        <v>0</v>
      </c>
      <c r="M51" s="57">
        <v>16728853</v>
      </c>
      <c r="N51" s="56">
        <v>0</v>
      </c>
      <c r="O51" s="57">
        <v>0</v>
      </c>
      <c r="P51" s="58">
        <f t="shared" si="3"/>
        <v>0</v>
      </c>
      <c r="Q51" s="59">
        <f t="shared" si="4"/>
        <v>16728853</v>
      </c>
      <c r="R51" s="56">
        <v>10000000</v>
      </c>
      <c r="S51" s="56">
        <v>27900000</v>
      </c>
      <c r="T51" s="56">
        <v>23800000</v>
      </c>
      <c r="U51" s="56">
        <v>27000000</v>
      </c>
      <c r="V51" s="56">
        <v>0</v>
      </c>
      <c r="W51" s="60">
        <f t="shared" si="5"/>
        <v>88700000</v>
      </c>
      <c r="X51" s="56">
        <v>0</v>
      </c>
      <c r="Y51" s="56">
        <v>0</v>
      </c>
      <c r="Z51" s="56">
        <v>0</v>
      </c>
      <c r="AA51" s="56">
        <v>0</v>
      </c>
      <c r="AB51" s="56">
        <v>62000000</v>
      </c>
      <c r="AC51" s="56">
        <v>0</v>
      </c>
      <c r="AD51" s="56">
        <v>0</v>
      </c>
      <c r="AE51" s="56">
        <v>0</v>
      </c>
      <c r="AF51" s="56">
        <v>1200000</v>
      </c>
      <c r="AG51" s="56">
        <v>0</v>
      </c>
      <c r="AH51" s="60">
        <f t="shared" si="7"/>
        <v>63200000</v>
      </c>
      <c r="AI51" s="56">
        <v>0</v>
      </c>
      <c r="AJ51" s="56">
        <v>0</v>
      </c>
      <c r="AK51" s="56">
        <v>14300000</v>
      </c>
      <c r="AL51" s="56">
        <v>0</v>
      </c>
      <c r="AM51" s="56">
        <v>0</v>
      </c>
      <c r="AN51" s="56">
        <v>0</v>
      </c>
      <c r="AO51" s="56">
        <v>0</v>
      </c>
      <c r="AP51" s="60">
        <f t="shared" si="8"/>
        <v>14300000</v>
      </c>
      <c r="AQ51" s="61">
        <f t="shared" si="9"/>
        <v>182928853</v>
      </c>
      <c r="AS51" s="62"/>
      <c r="AT51" s="63"/>
    </row>
    <row r="52" spans="1:46">
      <c r="A52" s="1">
        <f t="shared" si="6"/>
        <v>40</v>
      </c>
      <c r="B52" s="49" t="s">
        <v>154</v>
      </c>
      <c r="C52" s="120" t="s">
        <v>155</v>
      </c>
      <c r="D52" s="54">
        <v>7</v>
      </c>
      <c r="E52" s="49" t="s">
        <v>156</v>
      </c>
      <c r="F52" s="56">
        <v>0</v>
      </c>
      <c r="G52" s="57">
        <v>0</v>
      </c>
      <c r="H52" s="56">
        <v>0</v>
      </c>
      <c r="I52" s="57">
        <v>0</v>
      </c>
      <c r="J52" s="56">
        <v>0</v>
      </c>
      <c r="K52" s="57">
        <v>10000000</v>
      </c>
      <c r="L52" s="56">
        <v>5000000</v>
      </c>
      <c r="M52" s="57">
        <v>32729339</v>
      </c>
      <c r="N52" s="56">
        <v>0</v>
      </c>
      <c r="O52" s="57">
        <v>0</v>
      </c>
      <c r="P52" s="58">
        <f t="shared" si="3"/>
        <v>5000000</v>
      </c>
      <c r="Q52" s="59">
        <f t="shared" si="4"/>
        <v>42729339</v>
      </c>
      <c r="R52" s="56">
        <v>44400000</v>
      </c>
      <c r="S52" s="56">
        <v>7600000</v>
      </c>
      <c r="T52" s="56">
        <v>32000000</v>
      </c>
      <c r="U52" s="56">
        <v>25600000</v>
      </c>
      <c r="V52" s="56">
        <v>0</v>
      </c>
      <c r="W52" s="60">
        <f t="shared" si="5"/>
        <v>109600000</v>
      </c>
      <c r="X52" s="56">
        <v>19200000</v>
      </c>
      <c r="Y52" s="56">
        <v>0</v>
      </c>
      <c r="Z52" s="56">
        <v>0</v>
      </c>
      <c r="AA52" s="56">
        <v>0</v>
      </c>
      <c r="AB52" s="56">
        <v>13200000</v>
      </c>
      <c r="AC52" s="56">
        <v>0</v>
      </c>
      <c r="AD52" s="56">
        <v>0</v>
      </c>
      <c r="AE52" s="56">
        <v>0</v>
      </c>
      <c r="AF52" s="56">
        <v>15000000</v>
      </c>
      <c r="AG52" s="56">
        <v>33300000</v>
      </c>
      <c r="AH52" s="60">
        <f t="shared" si="7"/>
        <v>80700000</v>
      </c>
      <c r="AI52" s="56">
        <v>0</v>
      </c>
      <c r="AJ52" s="56">
        <v>25200000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60">
        <f t="shared" si="8"/>
        <v>25200000</v>
      </c>
      <c r="AQ52" s="61">
        <f t="shared" si="9"/>
        <v>263229339</v>
      </c>
      <c r="AS52" s="62"/>
      <c r="AT52" s="63"/>
    </row>
    <row r="53" spans="1:46" ht="24">
      <c r="A53" s="1">
        <f t="shared" si="6"/>
        <v>41</v>
      </c>
      <c r="B53" s="49" t="s">
        <v>157</v>
      </c>
      <c r="C53" s="120" t="s">
        <v>158</v>
      </c>
      <c r="D53" s="54">
        <v>5</v>
      </c>
      <c r="E53" s="49" t="s">
        <v>159</v>
      </c>
      <c r="F53" s="56">
        <v>0</v>
      </c>
      <c r="G53" s="57">
        <v>0</v>
      </c>
      <c r="H53" s="56">
        <v>0</v>
      </c>
      <c r="I53" s="57">
        <v>10308780</v>
      </c>
      <c r="J53" s="56">
        <v>0</v>
      </c>
      <c r="K53" s="57">
        <v>23452491</v>
      </c>
      <c r="L53" s="56">
        <v>0</v>
      </c>
      <c r="M53" s="57">
        <v>0</v>
      </c>
      <c r="N53" s="56">
        <v>0</v>
      </c>
      <c r="O53" s="57">
        <v>0</v>
      </c>
      <c r="P53" s="58">
        <f t="shared" si="3"/>
        <v>0</v>
      </c>
      <c r="Q53" s="59">
        <f t="shared" si="4"/>
        <v>33761271</v>
      </c>
      <c r="R53" s="56">
        <v>10681000</v>
      </c>
      <c r="S53" s="56">
        <v>13041000</v>
      </c>
      <c r="T53" s="56">
        <v>33607000</v>
      </c>
      <c r="U53" s="56">
        <v>0</v>
      </c>
      <c r="V53" s="56">
        <v>0</v>
      </c>
      <c r="W53" s="60">
        <f t="shared" si="5"/>
        <v>57329000</v>
      </c>
      <c r="X53" s="56">
        <v>4658000</v>
      </c>
      <c r="Y53" s="56">
        <v>0</v>
      </c>
      <c r="Z53" s="56">
        <v>0</v>
      </c>
      <c r="AA53" s="56">
        <v>0</v>
      </c>
      <c r="AB53" s="56">
        <v>13751000</v>
      </c>
      <c r="AC53" s="56">
        <v>0</v>
      </c>
      <c r="AD53" s="56">
        <v>0</v>
      </c>
      <c r="AE53" s="56">
        <v>0</v>
      </c>
      <c r="AF53" s="56">
        <v>17685000</v>
      </c>
      <c r="AG53" s="56">
        <v>4558000</v>
      </c>
      <c r="AH53" s="60">
        <f t="shared" si="7"/>
        <v>40652000</v>
      </c>
      <c r="AI53" s="56">
        <v>0</v>
      </c>
      <c r="AJ53" s="56">
        <v>12084000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60">
        <f t="shared" si="8"/>
        <v>12084000</v>
      </c>
      <c r="AQ53" s="61">
        <f t="shared" si="9"/>
        <v>143826271</v>
      </c>
      <c r="AS53" s="62"/>
      <c r="AT53" s="63"/>
    </row>
    <row r="54" spans="1:46">
      <c r="A54" s="1">
        <f t="shared" si="6"/>
        <v>42</v>
      </c>
      <c r="B54" s="49" t="s">
        <v>160</v>
      </c>
      <c r="C54" s="120" t="s">
        <v>161</v>
      </c>
      <c r="D54" s="54">
        <v>5</v>
      </c>
      <c r="E54" s="49" t="s">
        <v>162</v>
      </c>
      <c r="F54" s="56">
        <v>0</v>
      </c>
      <c r="G54" s="57">
        <v>0</v>
      </c>
      <c r="H54" s="56">
        <v>0</v>
      </c>
      <c r="I54" s="57">
        <v>0</v>
      </c>
      <c r="J54" s="56">
        <v>0</v>
      </c>
      <c r="K54" s="57">
        <v>0</v>
      </c>
      <c r="L54" s="56">
        <v>0</v>
      </c>
      <c r="M54" s="57">
        <v>0</v>
      </c>
      <c r="N54" s="56">
        <v>0</v>
      </c>
      <c r="O54" s="57">
        <v>0</v>
      </c>
      <c r="P54" s="58">
        <f t="shared" si="3"/>
        <v>0</v>
      </c>
      <c r="Q54" s="59">
        <f t="shared" si="4"/>
        <v>0</v>
      </c>
      <c r="R54" s="56">
        <v>27062928</v>
      </c>
      <c r="S54" s="56">
        <v>4940657</v>
      </c>
      <c r="T54" s="56">
        <v>17696640</v>
      </c>
      <c r="U54" s="56">
        <v>969600</v>
      </c>
      <c r="V54" s="56">
        <v>0</v>
      </c>
      <c r="W54" s="60">
        <f t="shared" si="5"/>
        <v>50669825</v>
      </c>
      <c r="X54" s="56">
        <v>0</v>
      </c>
      <c r="Y54" s="56">
        <v>0</v>
      </c>
      <c r="Z54" s="56">
        <v>0</v>
      </c>
      <c r="AA54" s="56">
        <v>0</v>
      </c>
      <c r="AB54" s="56">
        <v>1359660</v>
      </c>
      <c r="AC54" s="56">
        <v>0</v>
      </c>
      <c r="AD54" s="56">
        <v>0</v>
      </c>
      <c r="AE54" s="56">
        <v>0</v>
      </c>
      <c r="AF54" s="56">
        <v>28984286</v>
      </c>
      <c r="AG54" s="56">
        <v>5494400</v>
      </c>
      <c r="AH54" s="60">
        <f t="shared" si="7"/>
        <v>35838346</v>
      </c>
      <c r="AI54" s="56">
        <v>0</v>
      </c>
      <c r="AJ54" s="56">
        <v>0</v>
      </c>
      <c r="AK54" s="56">
        <v>0</v>
      </c>
      <c r="AL54" s="56">
        <v>0</v>
      </c>
      <c r="AM54" s="56">
        <v>0</v>
      </c>
      <c r="AN54" s="56">
        <v>0</v>
      </c>
      <c r="AO54" s="56">
        <v>0</v>
      </c>
      <c r="AP54" s="60">
        <f t="shared" si="8"/>
        <v>0</v>
      </c>
      <c r="AQ54" s="61">
        <f t="shared" si="9"/>
        <v>86508171</v>
      </c>
      <c r="AS54" s="62"/>
      <c r="AT54" s="63"/>
    </row>
    <row r="55" spans="1:46">
      <c r="A55" s="1">
        <f t="shared" si="6"/>
        <v>43</v>
      </c>
      <c r="B55" s="49" t="s">
        <v>163</v>
      </c>
      <c r="C55" s="120" t="s">
        <v>59</v>
      </c>
      <c r="D55" s="54">
        <v>10</v>
      </c>
      <c r="E55" s="49" t="s">
        <v>164</v>
      </c>
      <c r="F55" s="56">
        <v>0</v>
      </c>
      <c r="G55" s="57">
        <v>0</v>
      </c>
      <c r="H55" s="56">
        <v>0</v>
      </c>
      <c r="I55" s="57">
        <v>0</v>
      </c>
      <c r="J55" s="56">
        <v>0</v>
      </c>
      <c r="K55" s="57">
        <v>0</v>
      </c>
      <c r="L55" s="56">
        <v>0</v>
      </c>
      <c r="M55" s="57">
        <v>45490875</v>
      </c>
      <c r="N55" s="56">
        <v>0</v>
      </c>
      <c r="O55" s="57">
        <v>0</v>
      </c>
      <c r="P55" s="58">
        <f t="shared" si="3"/>
        <v>0</v>
      </c>
      <c r="Q55" s="59">
        <f t="shared" si="4"/>
        <v>45490875</v>
      </c>
      <c r="R55" s="56">
        <v>47000000</v>
      </c>
      <c r="S55" s="56">
        <v>13500000</v>
      </c>
      <c r="T55" s="56">
        <v>47500000</v>
      </c>
      <c r="U55" s="56">
        <v>88000000</v>
      </c>
      <c r="V55" s="56">
        <v>0</v>
      </c>
      <c r="W55" s="60">
        <f t="shared" si="5"/>
        <v>196000000</v>
      </c>
      <c r="X55" s="56">
        <v>7200000</v>
      </c>
      <c r="Y55" s="56">
        <v>0</v>
      </c>
      <c r="Z55" s="56">
        <v>0</v>
      </c>
      <c r="AA55" s="56">
        <v>0</v>
      </c>
      <c r="AB55" s="56">
        <v>69000000</v>
      </c>
      <c r="AC55" s="56">
        <v>0</v>
      </c>
      <c r="AD55" s="56">
        <v>0</v>
      </c>
      <c r="AE55" s="56">
        <v>0</v>
      </c>
      <c r="AF55" s="56">
        <v>4000000</v>
      </c>
      <c r="AG55" s="56">
        <v>62000000</v>
      </c>
      <c r="AH55" s="60">
        <f t="shared" si="7"/>
        <v>142200000</v>
      </c>
      <c r="AI55" s="56">
        <v>0</v>
      </c>
      <c r="AJ55" s="56">
        <v>27000000</v>
      </c>
      <c r="AK55" s="56">
        <v>0</v>
      </c>
      <c r="AL55" s="56">
        <v>0</v>
      </c>
      <c r="AM55" s="56">
        <v>0</v>
      </c>
      <c r="AN55" s="56">
        <v>0</v>
      </c>
      <c r="AO55" s="56">
        <v>0</v>
      </c>
      <c r="AP55" s="60">
        <f t="shared" si="8"/>
        <v>27000000</v>
      </c>
      <c r="AQ55" s="61">
        <f t="shared" si="9"/>
        <v>410690875</v>
      </c>
      <c r="AS55" s="62"/>
      <c r="AT55" s="63"/>
    </row>
    <row r="56" spans="1:46">
      <c r="A56" s="1">
        <f t="shared" si="6"/>
        <v>44</v>
      </c>
      <c r="B56" s="49" t="s">
        <v>168</v>
      </c>
      <c r="C56" s="120" t="s">
        <v>169</v>
      </c>
      <c r="D56" s="54">
        <v>6</v>
      </c>
      <c r="E56" s="49" t="s">
        <v>170</v>
      </c>
      <c r="F56" s="56">
        <v>0</v>
      </c>
      <c r="G56" s="57">
        <v>2202000</v>
      </c>
      <c r="H56" s="56">
        <v>4658906</v>
      </c>
      <c r="I56" s="57">
        <v>33587000</v>
      </c>
      <c r="J56" s="56">
        <v>0</v>
      </c>
      <c r="K56" s="57">
        <v>19054000</v>
      </c>
      <c r="L56" s="56">
        <v>0</v>
      </c>
      <c r="M56" s="57">
        <v>6597000</v>
      </c>
      <c r="N56" s="56">
        <v>0</v>
      </c>
      <c r="O56" s="57">
        <v>0</v>
      </c>
      <c r="P56" s="58">
        <f t="shared" si="3"/>
        <v>4658906</v>
      </c>
      <c r="Q56" s="59">
        <f t="shared" si="4"/>
        <v>61440000</v>
      </c>
      <c r="R56" s="56">
        <v>25997000</v>
      </c>
      <c r="S56" s="56">
        <v>26741000</v>
      </c>
      <c r="T56" s="56">
        <v>16445000</v>
      </c>
      <c r="U56" s="56">
        <v>7489000</v>
      </c>
      <c r="V56" s="56">
        <v>0</v>
      </c>
      <c r="W56" s="60">
        <f t="shared" si="5"/>
        <v>76672000</v>
      </c>
      <c r="X56" s="56">
        <v>2500000</v>
      </c>
      <c r="Y56" s="56">
        <v>0</v>
      </c>
      <c r="Z56" s="56">
        <v>0</v>
      </c>
      <c r="AA56" s="56">
        <v>0</v>
      </c>
      <c r="AB56" s="56">
        <v>23800000</v>
      </c>
      <c r="AC56" s="56">
        <v>0</v>
      </c>
      <c r="AD56" s="56">
        <v>0</v>
      </c>
      <c r="AE56" s="56">
        <v>0</v>
      </c>
      <c r="AF56" s="56">
        <v>28076000</v>
      </c>
      <c r="AG56" s="56">
        <v>0</v>
      </c>
      <c r="AH56" s="60">
        <f t="shared" si="7"/>
        <v>54376000</v>
      </c>
      <c r="AI56" s="56">
        <v>0</v>
      </c>
      <c r="AJ56" s="56">
        <v>15627000</v>
      </c>
      <c r="AK56" s="56">
        <v>0</v>
      </c>
      <c r="AL56" s="56">
        <v>0</v>
      </c>
      <c r="AM56" s="56">
        <v>0</v>
      </c>
      <c r="AN56" s="56">
        <v>0</v>
      </c>
      <c r="AO56" s="56">
        <v>0</v>
      </c>
      <c r="AP56" s="60">
        <f t="shared" si="8"/>
        <v>15627000</v>
      </c>
      <c r="AQ56" s="61">
        <f t="shared" si="9"/>
        <v>212773906</v>
      </c>
      <c r="AS56" s="62"/>
      <c r="AT56" s="63"/>
    </row>
    <row r="57" spans="1:46" ht="24">
      <c r="A57" s="1">
        <f t="shared" si="6"/>
        <v>45</v>
      </c>
      <c r="B57" s="49" t="s">
        <v>171</v>
      </c>
      <c r="C57" s="120" t="s">
        <v>172</v>
      </c>
      <c r="D57" s="54">
        <v>4</v>
      </c>
      <c r="E57" s="49" t="s">
        <v>173</v>
      </c>
      <c r="F57" s="56">
        <v>0</v>
      </c>
      <c r="G57" s="57">
        <v>0</v>
      </c>
      <c r="H57" s="56">
        <v>0</v>
      </c>
      <c r="I57" s="57">
        <v>0</v>
      </c>
      <c r="J57" s="56">
        <v>0</v>
      </c>
      <c r="K57" s="57">
        <v>60728498</v>
      </c>
      <c r="L57" s="56">
        <v>0</v>
      </c>
      <c r="M57" s="57">
        <v>0</v>
      </c>
      <c r="N57" s="56">
        <v>0</v>
      </c>
      <c r="O57" s="57">
        <v>0</v>
      </c>
      <c r="P57" s="58">
        <f t="shared" si="3"/>
        <v>0</v>
      </c>
      <c r="Q57" s="59">
        <f t="shared" si="4"/>
        <v>60728498</v>
      </c>
      <c r="R57" s="56">
        <v>23534256</v>
      </c>
      <c r="S57" s="56">
        <v>4616940</v>
      </c>
      <c r="T57" s="56">
        <v>36035124</v>
      </c>
      <c r="U57" s="56">
        <v>0</v>
      </c>
      <c r="V57" s="56">
        <v>0</v>
      </c>
      <c r="W57" s="60">
        <f t="shared" si="5"/>
        <v>64186320</v>
      </c>
      <c r="X57" s="56">
        <v>3609336</v>
      </c>
      <c r="Y57" s="56">
        <v>0</v>
      </c>
      <c r="Z57" s="56">
        <v>0</v>
      </c>
      <c r="AA57" s="56">
        <v>0</v>
      </c>
      <c r="AB57" s="56">
        <v>4191636</v>
      </c>
      <c r="AC57" s="56">
        <v>0</v>
      </c>
      <c r="AD57" s="56">
        <v>0</v>
      </c>
      <c r="AE57" s="56">
        <v>0</v>
      </c>
      <c r="AF57" s="56">
        <v>33754944</v>
      </c>
      <c r="AG57" s="56">
        <v>0</v>
      </c>
      <c r="AH57" s="60">
        <f t="shared" si="7"/>
        <v>41555916</v>
      </c>
      <c r="AI57" s="56">
        <v>0</v>
      </c>
      <c r="AJ57" s="56">
        <v>10222236</v>
      </c>
      <c r="AK57" s="56">
        <v>0</v>
      </c>
      <c r="AL57" s="56">
        <v>0</v>
      </c>
      <c r="AM57" s="56">
        <v>0</v>
      </c>
      <c r="AN57" s="56">
        <v>0</v>
      </c>
      <c r="AO57" s="56">
        <v>0</v>
      </c>
      <c r="AP57" s="60">
        <f t="shared" si="8"/>
        <v>10222236</v>
      </c>
      <c r="AQ57" s="61">
        <f t="shared" si="9"/>
        <v>176692970</v>
      </c>
      <c r="AS57" s="62"/>
      <c r="AT57" s="63"/>
    </row>
    <row r="58" spans="1:46" ht="24">
      <c r="A58" s="1">
        <f t="shared" si="6"/>
        <v>46</v>
      </c>
      <c r="B58" s="49" t="s">
        <v>174</v>
      </c>
      <c r="C58" s="120" t="s">
        <v>175</v>
      </c>
      <c r="D58" s="54">
        <v>6</v>
      </c>
      <c r="E58" s="49" t="s">
        <v>176</v>
      </c>
      <c r="F58" s="56">
        <v>0</v>
      </c>
      <c r="G58" s="57">
        <v>1120000</v>
      </c>
      <c r="H58" s="56">
        <v>0</v>
      </c>
      <c r="I58" s="57">
        <v>0</v>
      </c>
      <c r="J58" s="56">
        <v>1000000</v>
      </c>
      <c r="K58" s="57">
        <v>78108785</v>
      </c>
      <c r="L58" s="56">
        <v>0</v>
      </c>
      <c r="M58" s="57">
        <v>17500000</v>
      </c>
      <c r="N58" s="56">
        <v>0</v>
      </c>
      <c r="O58" s="57">
        <v>0</v>
      </c>
      <c r="P58" s="58">
        <f t="shared" si="3"/>
        <v>1000000</v>
      </c>
      <c r="Q58" s="59">
        <f t="shared" si="4"/>
        <v>96728785</v>
      </c>
      <c r="R58" s="56">
        <v>50000000</v>
      </c>
      <c r="S58" s="56">
        <v>18000000</v>
      </c>
      <c r="T58" s="56">
        <v>120000000</v>
      </c>
      <c r="U58" s="56">
        <v>40000000</v>
      </c>
      <c r="V58" s="56">
        <v>0</v>
      </c>
      <c r="W58" s="60">
        <f t="shared" si="5"/>
        <v>228000000</v>
      </c>
      <c r="X58" s="56">
        <v>36000000</v>
      </c>
      <c r="Y58" s="56">
        <v>0</v>
      </c>
      <c r="Z58" s="56">
        <v>7000000</v>
      </c>
      <c r="AA58" s="56">
        <v>0</v>
      </c>
      <c r="AB58" s="56">
        <v>48000000</v>
      </c>
      <c r="AC58" s="56">
        <v>0</v>
      </c>
      <c r="AD58" s="56">
        <v>0</v>
      </c>
      <c r="AE58" s="56">
        <v>8000000</v>
      </c>
      <c r="AF58" s="56">
        <v>15000000</v>
      </c>
      <c r="AG58" s="56">
        <v>55000000</v>
      </c>
      <c r="AH58" s="60">
        <f t="shared" si="7"/>
        <v>169000000</v>
      </c>
      <c r="AI58" s="56">
        <v>0</v>
      </c>
      <c r="AJ58" s="56">
        <v>42500000</v>
      </c>
      <c r="AK58" s="56">
        <v>0</v>
      </c>
      <c r="AL58" s="56">
        <v>0</v>
      </c>
      <c r="AM58" s="56">
        <v>0</v>
      </c>
      <c r="AN58" s="56">
        <v>0</v>
      </c>
      <c r="AO58" s="56">
        <v>0</v>
      </c>
      <c r="AP58" s="60">
        <f t="shared" si="8"/>
        <v>42500000</v>
      </c>
      <c r="AQ58" s="61">
        <f t="shared" si="9"/>
        <v>537228785</v>
      </c>
      <c r="AS58" s="62"/>
      <c r="AT58" s="63"/>
    </row>
    <row r="59" spans="1:46">
      <c r="A59" s="1">
        <f t="shared" si="6"/>
        <v>47</v>
      </c>
      <c r="B59" s="49" t="s">
        <v>177</v>
      </c>
      <c r="C59" s="120" t="s">
        <v>178</v>
      </c>
      <c r="D59" s="54">
        <v>6</v>
      </c>
      <c r="E59" s="49" t="s">
        <v>179</v>
      </c>
      <c r="F59" s="56">
        <v>0</v>
      </c>
      <c r="G59" s="57">
        <v>0</v>
      </c>
      <c r="H59" s="56">
        <v>0</v>
      </c>
      <c r="I59" s="57">
        <v>0</v>
      </c>
      <c r="J59" s="56">
        <v>0</v>
      </c>
      <c r="K59" s="57">
        <v>0</v>
      </c>
      <c r="L59" s="56">
        <v>0</v>
      </c>
      <c r="M59" s="57">
        <v>24938027</v>
      </c>
      <c r="N59" s="56">
        <v>0</v>
      </c>
      <c r="O59" s="57">
        <v>0</v>
      </c>
      <c r="P59" s="58">
        <f t="shared" si="3"/>
        <v>0</v>
      </c>
      <c r="Q59" s="59">
        <f t="shared" si="4"/>
        <v>24938027</v>
      </c>
      <c r="R59" s="56">
        <v>10069344</v>
      </c>
      <c r="S59" s="56">
        <v>11709924</v>
      </c>
      <c r="T59" s="56">
        <v>14338908</v>
      </c>
      <c r="U59" s="56">
        <v>1349100</v>
      </c>
      <c r="V59" s="56">
        <v>0</v>
      </c>
      <c r="W59" s="60">
        <f t="shared" si="5"/>
        <v>37467276</v>
      </c>
      <c r="X59" s="56">
        <v>3867948</v>
      </c>
      <c r="Y59" s="56">
        <v>0</v>
      </c>
      <c r="Z59" s="56">
        <v>0</v>
      </c>
      <c r="AA59" s="56">
        <v>0</v>
      </c>
      <c r="AB59" s="56">
        <v>4819236</v>
      </c>
      <c r="AC59" s="56">
        <v>0</v>
      </c>
      <c r="AD59" s="56">
        <v>0</v>
      </c>
      <c r="AE59" s="56">
        <v>0</v>
      </c>
      <c r="AF59" s="56">
        <v>8574024</v>
      </c>
      <c r="AG59" s="56">
        <v>9278136</v>
      </c>
      <c r="AH59" s="60">
        <f t="shared" si="7"/>
        <v>26539344</v>
      </c>
      <c r="AI59" s="56">
        <v>0</v>
      </c>
      <c r="AJ59" s="56">
        <v>0</v>
      </c>
      <c r="AK59" s="56">
        <v>0</v>
      </c>
      <c r="AL59" s="56">
        <v>0</v>
      </c>
      <c r="AM59" s="56">
        <v>0</v>
      </c>
      <c r="AN59" s="56">
        <v>0</v>
      </c>
      <c r="AO59" s="56">
        <v>6844089</v>
      </c>
      <c r="AP59" s="60">
        <f t="shared" si="8"/>
        <v>6844089</v>
      </c>
      <c r="AQ59" s="61">
        <f t="shared" si="9"/>
        <v>95788736</v>
      </c>
      <c r="AS59" s="62"/>
      <c r="AT59" s="63"/>
    </row>
    <row r="60" spans="1:46">
      <c r="A60" s="1">
        <f t="shared" si="6"/>
        <v>48</v>
      </c>
      <c r="B60" s="49" t="s">
        <v>180</v>
      </c>
      <c r="C60" s="120" t="s">
        <v>59</v>
      </c>
      <c r="D60" s="54">
        <v>7</v>
      </c>
      <c r="E60" s="49" t="s">
        <v>181</v>
      </c>
      <c r="F60" s="56">
        <v>0</v>
      </c>
      <c r="G60" s="57">
        <v>0</v>
      </c>
      <c r="H60" s="56">
        <v>0</v>
      </c>
      <c r="I60" s="57">
        <v>0</v>
      </c>
      <c r="J60" s="56">
        <v>0</v>
      </c>
      <c r="K60" s="57">
        <v>32188803</v>
      </c>
      <c r="L60" s="56">
        <v>27192143</v>
      </c>
      <c r="M60" s="57">
        <v>0</v>
      </c>
      <c r="N60" s="56">
        <v>0</v>
      </c>
      <c r="O60" s="57">
        <v>0</v>
      </c>
      <c r="P60" s="58">
        <f t="shared" si="3"/>
        <v>27192143</v>
      </c>
      <c r="Q60" s="59">
        <f t="shared" si="4"/>
        <v>32188803</v>
      </c>
      <c r="R60" s="56">
        <v>7178472</v>
      </c>
      <c r="S60" s="56">
        <v>7572060</v>
      </c>
      <c r="T60" s="56">
        <v>12866292</v>
      </c>
      <c r="U60" s="56">
        <v>4948380</v>
      </c>
      <c r="V60" s="56">
        <v>0</v>
      </c>
      <c r="W60" s="60">
        <f t="shared" si="5"/>
        <v>32565204</v>
      </c>
      <c r="X60" s="56">
        <v>0</v>
      </c>
      <c r="Y60" s="56">
        <v>0</v>
      </c>
      <c r="Z60" s="56">
        <v>4572420</v>
      </c>
      <c r="AA60" s="56">
        <v>0</v>
      </c>
      <c r="AB60" s="56">
        <v>9865788</v>
      </c>
      <c r="AC60" s="56">
        <v>0</v>
      </c>
      <c r="AD60" s="56">
        <v>0</v>
      </c>
      <c r="AE60" s="56">
        <v>0</v>
      </c>
      <c r="AF60" s="56">
        <v>7344786</v>
      </c>
      <c r="AG60" s="56">
        <v>12129216</v>
      </c>
      <c r="AH60" s="60">
        <f t="shared" si="7"/>
        <v>33912210</v>
      </c>
      <c r="AI60" s="56">
        <v>0</v>
      </c>
      <c r="AJ60" s="56">
        <v>0</v>
      </c>
      <c r="AK60" s="56">
        <v>0</v>
      </c>
      <c r="AL60" s="56">
        <v>0</v>
      </c>
      <c r="AM60" s="56">
        <v>0</v>
      </c>
      <c r="AN60" s="56">
        <v>0</v>
      </c>
      <c r="AO60" s="56">
        <v>8063434</v>
      </c>
      <c r="AP60" s="60">
        <f t="shared" si="8"/>
        <v>8063434</v>
      </c>
      <c r="AQ60" s="61">
        <f t="shared" si="9"/>
        <v>133921794</v>
      </c>
      <c r="AS60" s="62"/>
      <c r="AT60" s="63"/>
    </row>
    <row r="61" spans="1:46">
      <c r="A61" s="1">
        <f t="shared" si="6"/>
        <v>49</v>
      </c>
      <c r="B61" s="49" t="s">
        <v>182</v>
      </c>
      <c r="C61" s="120" t="s">
        <v>183</v>
      </c>
      <c r="D61" s="54">
        <v>7</v>
      </c>
      <c r="E61" s="49" t="s">
        <v>184</v>
      </c>
      <c r="F61" s="56">
        <v>0</v>
      </c>
      <c r="G61" s="57">
        <v>0</v>
      </c>
      <c r="H61" s="56">
        <v>0</v>
      </c>
      <c r="I61" s="57">
        <v>0</v>
      </c>
      <c r="J61" s="56">
        <v>0</v>
      </c>
      <c r="K61" s="57">
        <v>0</v>
      </c>
      <c r="L61" s="56">
        <v>0</v>
      </c>
      <c r="M61" s="57">
        <v>7162018</v>
      </c>
      <c r="N61" s="56">
        <v>0</v>
      </c>
      <c r="O61" s="57">
        <v>0</v>
      </c>
      <c r="P61" s="58">
        <f t="shared" si="3"/>
        <v>0</v>
      </c>
      <c r="Q61" s="59">
        <f t="shared" si="4"/>
        <v>7162018</v>
      </c>
      <c r="R61" s="56">
        <v>8422008</v>
      </c>
      <c r="S61" s="56">
        <v>15663816</v>
      </c>
      <c r="T61" s="56">
        <v>19729056</v>
      </c>
      <c r="U61" s="56">
        <v>16241472</v>
      </c>
      <c r="V61" s="56">
        <v>0</v>
      </c>
      <c r="W61" s="60">
        <f t="shared" si="5"/>
        <v>60056352</v>
      </c>
      <c r="X61" s="56">
        <v>10410348</v>
      </c>
      <c r="Y61" s="56">
        <v>0</v>
      </c>
      <c r="Z61" s="56">
        <v>0</v>
      </c>
      <c r="AA61" s="56">
        <v>0</v>
      </c>
      <c r="AB61" s="56">
        <v>6530256</v>
      </c>
      <c r="AC61" s="56">
        <v>0</v>
      </c>
      <c r="AD61" s="56">
        <v>0</v>
      </c>
      <c r="AE61" s="56">
        <v>0</v>
      </c>
      <c r="AF61" s="56">
        <v>23433936</v>
      </c>
      <c r="AG61" s="56">
        <v>2165376</v>
      </c>
      <c r="AH61" s="60">
        <f t="shared" si="7"/>
        <v>42539916</v>
      </c>
      <c r="AI61" s="56">
        <v>0</v>
      </c>
      <c r="AJ61" s="56">
        <v>0</v>
      </c>
      <c r="AK61" s="56">
        <v>0</v>
      </c>
      <c r="AL61" s="56">
        <v>9871536</v>
      </c>
      <c r="AM61" s="56">
        <v>0</v>
      </c>
      <c r="AN61" s="56">
        <v>0</v>
      </c>
      <c r="AO61" s="56">
        <v>0</v>
      </c>
      <c r="AP61" s="60">
        <f t="shared" si="8"/>
        <v>9871536</v>
      </c>
      <c r="AQ61" s="61">
        <f t="shared" si="9"/>
        <v>119629822</v>
      </c>
      <c r="AS61" s="62"/>
      <c r="AT61" s="63"/>
    </row>
    <row r="62" spans="1:46" ht="24">
      <c r="A62" s="1">
        <f t="shared" si="6"/>
        <v>50</v>
      </c>
      <c r="B62" s="49" t="s">
        <v>185</v>
      </c>
      <c r="C62" s="120" t="s">
        <v>186</v>
      </c>
      <c r="D62" s="54">
        <v>10</v>
      </c>
      <c r="E62" s="49" t="s">
        <v>187</v>
      </c>
      <c r="F62" s="56">
        <v>0</v>
      </c>
      <c r="G62" s="57">
        <v>18911295</v>
      </c>
      <c r="H62" s="56">
        <v>0</v>
      </c>
      <c r="I62" s="57">
        <v>47750151</v>
      </c>
      <c r="J62" s="56">
        <v>0</v>
      </c>
      <c r="K62" s="57">
        <v>0</v>
      </c>
      <c r="L62" s="56">
        <v>8209908</v>
      </c>
      <c r="M62" s="57">
        <v>107861821</v>
      </c>
      <c r="N62" s="56">
        <v>0</v>
      </c>
      <c r="O62" s="57">
        <v>0</v>
      </c>
      <c r="P62" s="58">
        <f t="shared" si="3"/>
        <v>8209908</v>
      </c>
      <c r="Q62" s="59">
        <f t="shared" si="4"/>
        <v>174523267</v>
      </c>
      <c r="R62" s="56">
        <v>53050098</v>
      </c>
      <c r="S62" s="56">
        <v>49021468</v>
      </c>
      <c r="T62" s="56">
        <v>62022595</v>
      </c>
      <c r="U62" s="56">
        <v>78194547</v>
      </c>
      <c r="V62" s="56">
        <v>0</v>
      </c>
      <c r="W62" s="60">
        <f t="shared" si="5"/>
        <v>242288708</v>
      </c>
      <c r="X62" s="56">
        <v>12977714</v>
      </c>
      <c r="Y62" s="56">
        <v>0</v>
      </c>
      <c r="Z62" s="56">
        <v>0</v>
      </c>
      <c r="AA62" s="56">
        <v>0</v>
      </c>
      <c r="AB62" s="56">
        <v>36516005</v>
      </c>
      <c r="AC62" s="56">
        <v>0</v>
      </c>
      <c r="AD62" s="56">
        <v>0</v>
      </c>
      <c r="AE62" s="56">
        <v>23958508</v>
      </c>
      <c r="AF62" s="56">
        <v>23153780</v>
      </c>
      <c r="AG62" s="56">
        <v>128185896</v>
      </c>
      <c r="AH62" s="60">
        <f t="shared" si="7"/>
        <v>224791903</v>
      </c>
      <c r="AI62" s="56">
        <v>42949787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60">
        <f t="shared" si="8"/>
        <v>42949787</v>
      </c>
      <c r="AQ62" s="61">
        <f t="shared" si="9"/>
        <v>692763573</v>
      </c>
      <c r="AS62" s="62"/>
      <c r="AT62" s="63"/>
    </row>
    <row r="63" spans="1:46">
      <c r="A63" s="1">
        <f t="shared" si="6"/>
        <v>51</v>
      </c>
      <c r="B63" s="49" t="s">
        <v>188</v>
      </c>
      <c r="C63" s="120" t="s">
        <v>45</v>
      </c>
      <c r="D63" s="54">
        <v>4</v>
      </c>
      <c r="E63" s="49" t="s">
        <v>189</v>
      </c>
      <c r="F63" s="56">
        <v>0</v>
      </c>
      <c r="G63" s="57">
        <v>0</v>
      </c>
      <c r="H63" s="56">
        <v>0</v>
      </c>
      <c r="I63" s="57">
        <v>0</v>
      </c>
      <c r="J63" s="56">
        <v>0</v>
      </c>
      <c r="K63" s="57">
        <v>0</v>
      </c>
      <c r="L63" s="56">
        <v>0</v>
      </c>
      <c r="M63" s="56">
        <v>63467764</v>
      </c>
      <c r="N63" s="56">
        <v>0</v>
      </c>
      <c r="O63" s="57">
        <v>0</v>
      </c>
      <c r="P63" s="58">
        <f t="shared" si="3"/>
        <v>0</v>
      </c>
      <c r="Q63" s="59">
        <f t="shared" si="4"/>
        <v>63467764</v>
      </c>
      <c r="R63" s="56">
        <v>101935128</v>
      </c>
      <c r="S63" s="56">
        <v>10211640</v>
      </c>
      <c r="T63" s="56">
        <v>96038772</v>
      </c>
      <c r="U63" s="56">
        <v>7678860</v>
      </c>
      <c r="V63" s="56">
        <v>0</v>
      </c>
      <c r="W63" s="60">
        <f t="shared" si="5"/>
        <v>215864400</v>
      </c>
      <c r="X63" s="56">
        <v>0</v>
      </c>
      <c r="Y63" s="56">
        <v>0</v>
      </c>
      <c r="Z63" s="56">
        <v>0</v>
      </c>
      <c r="AA63" s="56">
        <v>0</v>
      </c>
      <c r="AB63" s="56">
        <v>14750208</v>
      </c>
      <c r="AC63" s="56">
        <v>0</v>
      </c>
      <c r="AD63" s="56">
        <v>0</v>
      </c>
      <c r="AE63" s="56">
        <v>0</v>
      </c>
      <c r="AF63" s="56">
        <v>154184976</v>
      </c>
      <c r="AG63" s="56">
        <v>0</v>
      </c>
      <c r="AH63" s="60">
        <f t="shared" si="7"/>
        <v>168935184</v>
      </c>
      <c r="AI63" s="56">
        <v>0</v>
      </c>
      <c r="AJ63" s="56">
        <v>38859756</v>
      </c>
      <c r="AK63" s="56">
        <v>0</v>
      </c>
      <c r="AL63" s="56">
        <v>0</v>
      </c>
      <c r="AM63" s="56">
        <v>0</v>
      </c>
      <c r="AN63" s="56">
        <v>0</v>
      </c>
      <c r="AO63" s="56">
        <v>0</v>
      </c>
      <c r="AP63" s="60">
        <f t="shared" si="8"/>
        <v>38859756</v>
      </c>
      <c r="AQ63" s="61">
        <f t="shared" si="9"/>
        <v>487127104</v>
      </c>
      <c r="AS63" s="62"/>
      <c r="AT63" s="63"/>
    </row>
    <row r="64" spans="1:46">
      <c r="A64" s="1">
        <f t="shared" si="6"/>
        <v>52</v>
      </c>
      <c r="B64" s="49" t="s">
        <v>190</v>
      </c>
      <c r="C64" s="120" t="s">
        <v>191</v>
      </c>
      <c r="D64" s="54">
        <v>7</v>
      </c>
      <c r="E64" s="49" t="s">
        <v>192</v>
      </c>
      <c r="F64" s="56">
        <v>0</v>
      </c>
      <c r="G64" s="57">
        <v>0</v>
      </c>
      <c r="H64" s="56">
        <v>0</v>
      </c>
      <c r="I64" s="57">
        <v>0</v>
      </c>
      <c r="J64" s="56">
        <v>0</v>
      </c>
      <c r="K64" s="57">
        <v>0</v>
      </c>
      <c r="L64" s="56">
        <v>0</v>
      </c>
      <c r="M64" s="57">
        <v>0</v>
      </c>
      <c r="N64" s="56">
        <v>0</v>
      </c>
      <c r="O64" s="57">
        <v>0</v>
      </c>
      <c r="P64" s="58">
        <f t="shared" si="3"/>
        <v>0</v>
      </c>
      <c r="Q64" s="59">
        <f t="shared" si="4"/>
        <v>0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60">
        <f t="shared" si="5"/>
        <v>0</v>
      </c>
      <c r="X64" s="56">
        <v>18416074</v>
      </c>
      <c r="Y64" s="56">
        <v>8251672</v>
      </c>
      <c r="Z64" s="56">
        <v>0</v>
      </c>
      <c r="AA64" s="56">
        <v>0</v>
      </c>
      <c r="AB64" s="56">
        <v>48847725</v>
      </c>
      <c r="AC64" s="56">
        <v>0</v>
      </c>
      <c r="AD64" s="56">
        <v>0</v>
      </c>
      <c r="AE64" s="56">
        <v>0</v>
      </c>
      <c r="AF64" s="56">
        <v>43069959</v>
      </c>
      <c r="AG64" s="56">
        <v>0</v>
      </c>
      <c r="AH64" s="60">
        <f t="shared" si="7"/>
        <v>118585430</v>
      </c>
      <c r="AI64" s="56">
        <v>0</v>
      </c>
      <c r="AJ64" s="56">
        <v>29014972</v>
      </c>
      <c r="AK64" s="56">
        <v>0</v>
      </c>
      <c r="AL64" s="56">
        <v>0</v>
      </c>
      <c r="AM64" s="56">
        <v>0</v>
      </c>
      <c r="AN64" s="56">
        <v>0</v>
      </c>
      <c r="AO64" s="56">
        <v>0</v>
      </c>
      <c r="AP64" s="60">
        <f t="shared" si="8"/>
        <v>29014972</v>
      </c>
      <c r="AQ64" s="61">
        <f t="shared" si="9"/>
        <v>147600402</v>
      </c>
      <c r="AS64" s="62"/>
      <c r="AT64" s="63"/>
    </row>
    <row r="65" spans="1:46">
      <c r="A65" s="1">
        <f t="shared" si="6"/>
        <v>53</v>
      </c>
      <c r="B65" s="49" t="s">
        <v>193</v>
      </c>
      <c r="C65" s="120" t="s">
        <v>194</v>
      </c>
      <c r="D65" s="54">
        <v>6</v>
      </c>
      <c r="E65" s="49" t="s">
        <v>195</v>
      </c>
      <c r="F65" s="56">
        <v>0</v>
      </c>
      <c r="G65" s="57">
        <v>26662000</v>
      </c>
      <c r="H65" s="56">
        <v>0</v>
      </c>
      <c r="I65" s="57">
        <v>53875000</v>
      </c>
      <c r="J65" s="56">
        <v>0</v>
      </c>
      <c r="K65" s="57">
        <v>3275000</v>
      </c>
      <c r="L65" s="56">
        <v>1649839</v>
      </c>
      <c r="M65" s="57">
        <v>10890431</v>
      </c>
      <c r="N65" s="56">
        <v>0</v>
      </c>
      <c r="O65" s="57">
        <v>7543000</v>
      </c>
      <c r="P65" s="58">
        <f t="shared" si="3"/>
        <v>1649839</v>
      </c>
      <c r="Q65" s="59">
        <f t="shared" si="4"/>
        <v>102245431</v>
      </c>
      <c r="R65" s="56">
        <v>56374000</v>
      </c>
      <c r="S65" s="56">
        <v>60560000</v>
      </c>
      <c r="T65" s="56">
        <v>0</v>
      </c>
      <c r="U65" s="56">
        <v>14618000</v>
      </c>
      <c r="V65" s="56">
        <v>6272000</v>
      </c>
      <c r="W65" s="60">
        <f t="shared" si="5"/>
        <v>137824000</v>
      </c>
      <c r="X65" s="56">
        <v>2844000</v>
      </c>
      <c r="Y65" s="56">
        <v>0</v>
      </c>
      <c r="Z65" s="56">
        <v>0</v>
      </c>
      <c r="AA65" s="56">
        <v>0</v>
      </c>
      <c r="AB65" s="56">
        <v>47880000</v>
      </c>
      <c r="AC65" s="56">
        <v>0</v>
      </c>
      <c r="AD65" s="56">
        <v>0</v>
      </c>
      <c r="AE65" s="56">
        <v>6156000</v>
      </c>
      <c r="AF65" s="56">
        <v>5040000</v>
      </c>
      <c r="AG65" s="56">
        <v>32424000</v>
      </c>
      <c r="AH65" s="60">
        <f t="shared" si="7"/>
        <v>94344000</v>
      </c>
      <c r="AI65" s="56">
        <v>0</v>
      </c>
      <c r="AJ65" s="56">
        <v>23495000</v>
      </c>
      <c r="AK65" s="56">
        <v>0</v>
      </c>
      <c r="AL65" s="56">
        <v>0</v>
      </c>
      <c r="AM65" s="56">
        <v>0</v>
      </c>
      <c r="AN65" s="56">
        <v>0</v>
      </c>
      <c r="AO65" s="56">
        <v>0</v>
      </c>
      <c r="AP65" s="60">
        <f t="shared" si="8"/>
        <v>23495000</v>
      </c>
      <c r="AQ65" s="61">
        <f t="shared" si="9"/>
        <v>359558270</v>
      </c>
      <c r="AS65" s="62"/>
      <c r="AT65" s="63"/>
    </row>
    <row r="66" spans="1:46">
      <c r="A66" s="1">
        <f t="shared" si="6"/>
        <v>54</v>
      </c>
      <c r="B66" s="49" t="s">
        <v>196</v>
      </c>
      <c r="C66" s="120" t="s">
        <v>197</v>
      </c>
      <c r="D66" s="54">
        <v>10</v>
      </c>
      <c r="E66" s="49" t="s">
        <v>198</v>
      </c>
      <c r="F66" s="56">
        <v>0</v>
      </c>
      <c r="G66" s="57">
        <v>0</v>
      </c>
      <c r="H66" s="56">
        <v>0</v>
      </c>
      <c r="I66" s="57">
        <v>32448513</v>
      </c>
      <c r="J66" s="56">
        <v>0</v>
      </c>
      <c r="K66" s="57">
        <v>0</v>
      </c>
      <c r="L66" s="56">
        <v>0</v>
      </c>
      <c r="M66" s="57">
        <v>0</v>
      </c>
      <c r="N66" s="56">
        <v>0</v>
      </c>
      <c r="O66" s="57">
        <v>0</v>
      </c>
      <c r="P66" s="58">
        <f t="shared" si="3"/>
        <v>0</v>
      </c>
      <c r="Q66" s="59">
        <f t="shared" si="4"/>
        <v>32448513</v>
      </c>
      <c r="R66" s="56">
        <v>60000000</v>
      </c>
      <c r="S66" s="56">
        <v>45000000</v>
      </c>
      <c r="T66" s="56">
        <v>25000000</v>
      </c>
      <c r="U66" s="56">
        <v>18000000</v>
      </c>
      <c r="V66" s="56">
        <v>0</v>
      </c>
      <c r="W66" s="60">
        <f t="shared" si="5"/>
        <v>148000000</v>
      </c>
      <c r="X66" s="56">
        <v>9000000</v>
      </c>
      <c r="Y66" s="56">
        <v>3000000</v>
      </c>
      <c r="Z66" s="56">
        <v>4000000</v>
      </c>
      <c r="AA66" s="56">
        <v>0</v>
      </c>
      <c r="AB66" s="56">
        <v>35000000</v>
      </c>
      <c r="AC66" s="56">
        <v>5000000</v>
      </c>
      <c r="AD66" s="56">
        <v>0</v>
      </c>
      <c r="AE66" s="56">
        <v>10000000</v>
      </c>
      <c r="AF66" s="56">
        <v>7000000</v>
      </c>
      <c r="AG66" s="56">
        <v>36000000</v>
      </c>
      <c r="AH66" s="60">
        <f t="shared" si="7"/>
        <v>109000000</v>
      </c>
      <c r="AI66" s="56">
        <v>30000000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>
        <v>0</v>
      </c>
      <c r="AP66" s="60">
        <f t="shared" si="8"/>
        <v>30000000</v>
      </c>
      <c r="AQ66" s="61">
        <f t="shared" si="9"/>
        <v>319448513</v>
      </c>
      <c r="AS66" s="62"/>
      <c r="AT66" s="63"/>
    </row>
    <row r="67" spans="1:46">
      <c r="A67" s="1">
        <f t="shared" si="6"/>
        <v>55</v>
      </c>
      <c r="B67" s="49" t="s">
        <v>199</v>
      </c>
      <c r="C67" s="120" t="s">
        <v>200</v>
      </c>
      <c r="D67" s="54">
        <v>6</v>
      </c>
      <c r="E67" s="49" t="s">
        <v>201</v>
      </c>
      <c r="F67" s="56">
        <v>0</v>
      </c>
      <c r="G67" s="57">
        <v>0</v>
      </c>
      <c r="H67" s="56">
        <v>0</v>
      </c>
      <c r="I67" s="57">
        <v>0</v>
      </c>
      <c r="J67" s="56">
        <v>0</v>
      </c>
      <c r="K67" s="57">
        <v>0</v>
      </c>
      <c r="L67" s="56">
        <v>0</v>
      </c>
      <c r="M67" s="57">
        <v>0</v>
      </c>
      <c r="N67" s="56">
        <v>0</v>
      </c>
      <c r="O67" s="57">
        <v>0</v>
      </c>
      <c r="P67" s="58">
        <f t="shared" si="3"/>
        <v>0</v>
      </c>
      <c r="Q67" s="59">
        <f t="shared" si="4"/>
        <v>0</v>
      </c>
      <c r="R67" s="56">
        <v>14950000</v>
      </c>
      <c r="S67" s="56">
        <v>72218000</v>
      </c>
      <c r="T67" s="56">
        <v>7416000</v>
      </c>
      <c r="U67" s="56">
        <v>11424000</v>
      </c>
      <c r="V67" s="56">
        <v>0</v>
      </c>
      <c r="W67" s="60">
        <f t="shared" si="5"/>
        <v>106008000</v>
      </c>
      <c r="X67" s="56">
        <v>7920000</v>
      </c>
      <c r="Y67" s="56">
        <v>0</v>
      </c>
      <c r="Z67" s="56">
        <v>0</v>
      </c>
      <c r="AA67" s="56">
        <v>0</v>
      </c>
      <c r="AB67" s="56">
        <v>25130000</v>
      </c>
      <c r="AC67" s="56">
        <v>0</v>
      </c>
      <c r="AD67" s="56">
        <v>0</v>
      </c>
      <c r="AE67" s="56">
        <v>19975000</v>
      </c>
      <c r="AF67" s="56">
        <v>20619000</v>
      </c>
      <c r="AG67" s="56">
        <v>6850000</v>
      </c>
      <c r="AH67" s="60">
        <f t="shared" si="7"/>
        <v>80494000</v>
      </c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>
        <v>21472212</v>
      </c>
      <c r="AP67" s="60">
        <f t="shared" si="8"/>
        <v>21472212</v>
      </c>
      <c r="AQ67" s="61">
        <f t="shared" si="9"/>
        <v>207974212</v>
      </c>
      <c r="AS67" s="62"/>
      <c r="AT67" s="63"/>
    </row>
    <row r="68" spans="1:46">
      <c r="A68" s="1">
        <f t="shared" si="6"/>
        <v>56</v>
      </c>
      <c r="B68" s="49" t="s">
        <v>202</v>
      </c>
      <c r="C68" s="120" t="s">
        <v>203</v>
      </c>
      <c r="D68" s="54">
        <v>5</v>
      </c>
      <c r="E68" s="49" t="s">
        <v>204</v>
      </c>
      <c r="F68" s="56">
        <v>0</v>
      </c>
      <c r="G68" s="57">
        <v>0</v>
      </c>
      <c r="H68" s="56">
        <v>0</v>
      </c>
      <c r="I68" s="57">
        <v>0</v>
      </c>
      <c r="J68" s="56">
        <v>0</v>
      </c>
      <c r="K68" s="57">
        <v>0</v>
      </c>
      <c r="L68" s="56">
        <v>0</v>
      </c>
      <c r="M68" s="57">
        <v>0</v>
      </c>
      <c r="N68" s="56">
        <v>0</v>
      </c>
      <c r="O68" s="57">
        <v>0</v>
      </c>
      <c r="P68" s="58">
        <f t="shared" si="3"/>
        <v>0</v>
      </c>
      <c r="Q68" s="59">
        <f t="shared" si="4"/>
        <v>0</v>
      </c>
      <c r="R68" s="56">
        <v>57940000</v>
      </c>
      <c r="S68" s="56">
        <v>4558000</v>
      </c>
      <c r="T68" s="56">
        <v>31101000</v>
      </c>
      <c r="U68" s="56">
        <v>3937000</v>
      </c>
      <c r="V68" s="56">
        <v>0</v>
      </c>
      <c r="W68" s="60">
        <f t="shared" si="5"/>
        <v>97536000</v>
      </c>
      <c r="X68" s="56">
        <v>3726000</v>
      </c>
      <c r="Y68" s="56">
        <v>0</v>
      </c>
      <c r="Z68" s="56">
        <v>3664000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48771000</v>
      </c>
      <c r="AG68" s="56">
        <v>12954000</v>
      </c>
      <c r="AH68" s="60">
        <f t="shared" si="7"/>
        <v>69115000</v>
      </c>
      <c r="AI68" s="56">
        <v>0</v>
      </c>
      <c r="AJ68" s="56">
        <v>13060541</v>
      </c>
      <c r="AK68" s="56">
        <v>0</v>
      </c>
      <c r="AL68" s="56">
        <v>0</v>
      </c>
      <c r="AM68" s="56">
        <v>0</v>
      </c>
      <c r="AN68" s="56">
        <v>0</v>
      </c>
      <c r="AO68" s="56">
        <v>0</v>
      </c>
      <c r="AP68" s="60">
        <f t="shared" si="8"/>
        <v>13060541</v>
      </c>
      <c r="AQ68" s="61">
        <f t="shared" si="9"/>
        <v>179711541</v>
      </c>
      <c r="AS68" s="62"/>
      <c r="AT68" s="63"/>
    </row>
    <row r="69" spans="1:46">
      <c r="A69" s="1">
        <f t="shared" si="6"/>
        <v>57</v>
      </c>
      <c r="B69" s="49" t="s">
        <v>205</v>
      </c>
      <c r="C69" s="120" t="s">
        <v>206</v>
      </c>
      <c r="D69" s="54">
        <v>2</v>
      </c>
      <c r="E69" s="49" t="s">
        <v>207</v>
      </c>
      <c r="F69" s="56">
        <v>0</v>
      </c>
      <c r="G69" s="57">
        <v>0</v>
      </c>
      <c r="H69" s="56">
        <v>0</v>
      </c>
      <c r="I69" s="57">
        <v>0</v>
      </c>
      <c r="J69" s="56">
        <v>0</v>
      </c>
      <c r="K69" s="57">
        <v>39422777</v>
      </c>
      <c r="L69" s="56">
        <v>0</v>
      </c>
      <c r="M69" s="57">
        <v>0</v>
      </c>
      <c r="N69" s="56">
        <v>0</v>
      </c>
      <c r="O69" s="57">
        <v>4958431</v>
      </c>
      <c r="P69" s="58">
        <f t="shared" si="3"/>
        <v>0</v>
      </c>
      <c r="Q69" s="59">
        <f t="shared" si="4"/>
        <v>44381208</v>
      </c>
      <c r="R69" s="56">
        <v>22848000</v>
      </c>
      <c r="S69" s="56">
        <v>7788000</v>
      </c>
      <c r="T69" s="56">
        <v>21216000</v>
      </c>
      <c r="U69" s="56">
        <v>0</v>
      </c>
      <c r="V69" s="56">
        <v>5508000</v>
      </c>
      <c r="W69" s="60">
        <f t="shared" si="5"/>
        <v>57360000</v>
      </c>
      <c r="X69" s="56">
        <v>0</v>
      </c>
      <c r="Y69" s="56">
        <v>0</v>
      </c>
      <c r="Z69" s="56">
        <v>0</v>
      </c>
      <c r="AA69" s="56">
        <v>0</v>
      </c>
      <c r="AB69" s="56">
        <v>22992000</v>
      </c>
      <c r="AC69" s="56">
        <v>0</v>
      </c>
      <c r="AD69" s="56">
        <v>0</v>
      </c>
      <c r="AE69" s="56">
        <v>0</v>
      </c>
      <c r="AF69" s="56">
        <v>12096000</v>
      </c>
      <c r="AG69" s="56">
        <v>5496000</v>
      </c>
      <c r="AH69" s="60">
        <f t="shared" si="7"/>
        <v>40584000</v>
      </c>
      <c r="AI69" s="56">
        <v>0</v>
      </c>
      <c r="AJ69" s="56">
        <v>9648000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60">
        <f t="shared" si="8"/>
        <v>9648000</v>
      </c>
      <c r="AQ69" s="61">
        <f t="shared" si="9"/>
        <v>151973208</v>
      </c>
      <c r="AS69" s="62"/>
      <c r="AT69" s="63"/>
    </row>
    <row r="70" spans="1:46">
      <c r="A70" s="1">
        <f t="shared" si="6"/>
        <v>58</v>
      </c>
      <c r="B70" s="49" t="s">
        <v>208</v>
      </c>
      <c r="C70" s="120" t="s">
        <v>45</v>
      </c>
      <c r="D70" s="54">
        <v>6</v>
      </c>
      <c r="E70" s="49" t="s">
        <v>209</v>
      </c>
      <c r="F70" s="56">
        <v>0</v>
      </c>
      <c r="G70" s="57">
        <v>0</v>
      </c>
      <c r="H70" s="56">
        <v>2316000</v>
      </c>
      <c r="I70" s="57">
        <v>57568030</v>
      </c>
      <c r="J70" s="56">
        <v>0</v>
      </c>
      <c r="K70" s="57">
        <v>33426000</v>
      </c>
      <c r="L70" s="56">
        <v>0</v>
      </c>
      <c r="M70" s="57">
        <v>0</v>
      </c>
      <c r="N70" s="56">
        <v>0</v>
      </c>
      <c r="O70" s="57">
        <v>0</v>
      </c>
      <c r="P70" s="58">
        <f t="shared" si="3"/>
        <v>2316000</v>
      </c>
      <c r="Q70" s="59">
        <f t="shared" si="4"/>
        <v>90994030</v>
      </c>
      <c r="R70" s="56">
        <v>31752000</v>
      </c>
      <c r="S70" s="56">
        <v>6480000</v>
      </c>
      <c r="T70" s="56">
        <v>100440000</v>
      </c>
      <c r="U70" s="56">
        <v>18144000</v>
      </c>
      <c r="V70" s="56">
        <v>0</v>
      </c>
      <c r="W70" s="60">
        <f t="shared" si="5"/>
        <v>156816000</v>
      </c>
      <c r="X70" s="56">
        <v>30396000</v>
      </c>
      <c r="Y70" s="56">
        <v>0</v>
      </c>
      <c r="Z70" s="56">
        <v>0</v>
      </c>
      <c r="AA70" s="56">
        <v>0</v>
      </c>
      <c r="AB70" s="56">
        <v>42324000</v>
      </c>
      <c r="AC70" s="56">
        <v>0</v>
      </c>
      <c r="AD70" s="56">
        <v>0</v>
      </c>
      <c r="AE70" s="56">
        <v>0</v>
      </c>
      <c r="AF70" s="56">
        <v>6720000</v>
      </c>
      <c r="AG70" s="56">
        <v>31692000</v>
      </c>
      <c r="AH70" s="60">
        <f t="shared" si="7"/>
        <v>111132000</v>
      </c>
      <c r="AI70" s="56">
        <v>0</v>
      </c>
      <c r="AJ70" s="56">
        <v>24984000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60">
        <f t="shared" si="8"/>
        <v>24984000</v>
      </c>
      <c r="AQ70" s="61">
        <f t="shared" si="9"/>
        <v>386242030</v>
      </c>
      <c r="AS70" s="62"/>
      <c r="AT70" s="63"/>
    </row>
    <row r="71" spans="1:46">
      <c r="A71" s="1">
        <f t="shared" si="6"/>
        <v>59</v>
      </c>
      <c r="B71" s="49" t="s">
        <v>210</v>
      </c>
      <c r="C71" s="120" t="s">
        <v>92</v>
      </c>
      <c r="D71" s="54">
        <v>7</v>
      </c>
      <c r="E71" s="49" t="s">
        <v>211</v>
      </c>
      <c r="F71" s="56">
        <v>0</v>
      </c>
      <c r="G71" s="57">
        <v>0</v>
      </c>
      <c r="H71" s="56">
        <v>0</v>
      </c>
      <c r="I71" s="57">
        <v>0</v>
      </c>
      <c r="J71" s="56">
        <v>5135266</v>
      </c>
      <c r="K71" s="57">
        <v>64332887</v>
      </c>
      <c r="L71" s="56">
        <v>0</v>
      </c>
      <c r="M71" s="57">
        <v>0</v>
      </c>
      <c r="N71" s="56">
        <v>0</v>
      </c>
      <c r="O71" s="57">
        <v>0</v>
      </c>
      <c r="P71" s="58">
        <f t="shared" ref="P71" si="10">+F71+H71+J71+L71+N71</f>
        <v>5135266</v>
      </c>
      <c r="Q71" s="59">
        <f t="shared" ref="Q71" si="11">+G71+I71+K71+M71+O71</f>
        <v>64332887</v>
      </c>
      <c r="R71" s="56">
        <v>33211884</v>
      </c>
      <c r="S71" s="56">
        <v>1297308</v>
      </c>
      <c r="T71" s="56">
        <v>32520276</v>
      </c>
      <c r="U71" s="56">
        <v>0</v>
      </c>
      <c r="V71" s="56">
        <v>0</v>
      </c>
      <c r="W71" s="60">
        <f t="shared" ref="W71" si="12">+SUM(R71:V71)</f>
        <v>67029468</v>
      </c>
      <c r="X71" s="56">
        <v>0</v>
      </c>
      <c r="Y71" s="56">
        <v>0</v>
      </c>
      <c r="Z71" s="56">
        <v>0</v>
      </c>
      <c r="AA71" s="56">
        <v>0</v>
      </c>
      <c r="AB71" s="56">
        <v>9197328</v>
      </c>
      <c r="AC71" s="56">
        <v>0</v>
      </c>
      <c r="AD71" s="56">
        <v>0</v>
      </c>
      <c r="AE71" s="56">
        <v>0</v>
      </c>
      <c r="AF71" s="56">
        <v>30510900</v>
      </c>
      <c r="AG71" s="56">
        <v>7770924</v>
      </c>
      <c r="AH71" s="60">
        <f t="shared" si="7"/>
        <v>47479152</v>
      </c>
      <c r="AI71" s="56">
        <v>0</v>
      </c>
      <c r="AJ71" s="56">
        <v>10648172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60">
        <f t="shared" si="8"/>
        <v>10648172</v>
      </c>
      <c r="AQ71" s="61">
        <f t="shared" si="9"/>
        <v>194624945</v>
      </c>
      <c r="AS71" s="62"/>
      <c r="AT71" s="63"/>
    </row>
    <row r="72" spans="1:46">
      <c r="A72" s="1">
        <f t="shared" si="6"/>
        <v>60</v>
      </c>
      <c r="B72" s="49" t="s">
        <v>212</v>
      </c>
      <c r="C72" s="120" t="s">
        <v>213</v>
      </c>
      <c r="D72" s="54">
        <v>8</v>
      </c>
      <c r="E72" s="49" t="s">
        <v>214</v>
      </c>
      <c r="F72" s="56">
        <v>0</v>
      </c>
      <c r="G72" s="57">
        <v>0</v>
      </c>
      <c r="H72" s="56">
        <v>0</v>
      </c>
      <c r="I72" s="57">
        <v>0</v>
      </c>
      <c r="J72" s="56">
        <v>0</v>
      </c>
      <c r="K72" s="57">
        <v>0</v>
      </c>
      <c r="L72" s="56">
        <v>2300000</v>
      </c>
      <c r="M72" s="57">
        <v>33251972</v>
      </c>
      <c r="N72" s="56">
        <v>0</v>
      </c>
      <c r="O72" s="57">
        <v>0</v>
      </c>
      <c r="P72" s="58">
        <f t="shared" si="3"/>
        <v>2300000</v>
      </c>
      <c r="Q72" s="59">
        <f t="shared" si="4"/>
        <v>33251972</v>
      </c>
      <c r="R72" s="56">
        <v>26500000</v>
      </c>
      <c r="S72" s="56">
        <v>18600000</v>
      </c>
      <c r="T72" s="56">
        <v>32000000</v>
      </c>
      <c r="U72" s="56">
        <v>75800000</v>
      </c>
      <c r="V72" s="56">
        <v>0</v>
      </c>
      <c r="W72" s="60">
        <f t="shared" si="5"/>
        <v>152900000</v>
      </c>
      <c r="X72" s="56">
        <v>0</v>
      </c>
      <c r="Y72" s="56">
        <v>0</v>
      </c>
      <c r="Z72" s="56">
        <v>0</v>
      </c>
      <c r="AA72" s="56">
        <v>0</v>
      </c>
      <c r="AB72" s="56">
        <v>22800000</v>
      </c>
      <c r="AC72" s="56">
        <v>0</v>
      </c>
      <c r="AD72" s="56">
        <v>0</v>
      </c>
      <c r="AE72" s="56">
        <v>0</v>
      </c>
      <c r="AF72" s="56">
        <v>80400000</v>
      </c>
      <c r="AG72" s="56">
        <v>0</v>
      </c>
      <c r="AH72" s="60">
        <f t="shared" si="7"/>
        <v>103200000</v>
      </c>
      <c r="AI72" s="56">
        <v>29920000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60">
        <f t="shared" si="8"/>
        <v>29920000</v>
      </c>
      <c r="AQ72" s="61">
        <f t="shared" si="9"/>
        <v>321571972</v>
      </c>
      <c r="AS72" s="62"/>
      <c r="AT72" s="63"/>
    </row>
    <row r="73" spans="1:46">
      <c r="A73" s="1">
        <f t="shared" si="6"/>
        <v>61</v>
      </c>
      <c r="B73" s="49" t="s">
        <v>215</v>
      </c>
      <c r="C73" s="120" t="s">
        <v>216</v>
      </c>
      <c r="D73" s="54">
        <v>6</v>
      </c>
      <c r="E73" s="49" t="s">
        <v>217</v>
      </c>
      <c r="F73" s="56">
        <v>0</v>
      </c>
      <c r="G73" s="57">
        <v>0</v>
      </c>
      <c r="H73" s="56">
        <v>0</v>
      </c>
      <c r="I73" s="57">
        <v>0</v>
      </c>
      <c r="J73" s="56">
        <v>0</v>
      </c>
      <c r="K73" s="57">
        <v>0</v>
      </c>
      <c r="L73" s="56">
        <v>0</v>
      </c>
      <c r="M73" s="57">
        <v>0</v>
      </c>
      <c r="N73" s="56">
        <v>0</v>
      </c>
      <c r="O73" s="57">
        <v>0</v>
      </c>
      <c r="P73" s="58">
        <f t="shared" si="3"/>
        <v>0</v>
      </c>
      <c r="Q73" s="59">
        <f t="shared" si="4"/>
        <v>0</v>
      </c>
      <c r="R73" s="56">
        <v>11154854</v>
      </c>
      <c r="S73" s="56">
        <v>17293200</v>
      </c>
      <c r="T73" s="56">
        <v>42607503</v>
      </c>
      <c r="U73" s="56">
        <v>1682220</v>
      </c>
      <c r="V73" s="56">
        <v>0</v>
      </c>
      <c r="W73" s="60">
        <f t="shared" si="5"/>
        <v>72737777</v>
      </c>
      <c r="X73" s="56">
        <v>5482320</v>
      </c>
      <c r="Y73" s="56">
        <v>0</v>
      </c>
      <c r="Z73" s="56">
        <v>0</v>
      </c>
      <c r="AA73" s="56">
        <v>0</v>
      </c>
      <c r="AB73" s="56">
        <v>8563044</v>
      </c>
      <c r="AC73" s="56">
        <v>0</v>
      </c>
      <c r="AD73" s="56">
        <v>0</v>
      </c>
      <c r="AE73" s="56">
        <v>0</v>
      </c>
      <c r="AF73" s="56">
        <v>49166532</v>
      </c>
      <c r="AG73" s="56">
        <v>0</v>
      </c>
      <c r="AH73" s="60">
        <f t="shared" si="7"/>
        <v>63211896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60">
        <f t="shared" si="8"/>
        <v>0</v>
      </c>
      <c r="AQ73" s="61">
        <f t="shared" si="9"/>
        <v>135949673</v>
      </c>
      <c r="AS73" s="62"/>
      <c r="AT73" s="63"/>
    </row>
    <row r="74" spans="1:46">
      <c r="A74" s="1">
        <f t="shared" si="6"/>
        <v>62</v>
      </c>
      <c r="B74" s="49" t="s">
        <v>218</v>
      </c>
      <c r="C74" s="120" t="s">
        <v>219</v>
      </c>
      <c r="D74" s="54">
        <v>8</v>
      </c>
      <c r="E74" s="49" t="s">
        <v>220</v>
      </c>
      <c r="F74" s="56">
        <v>0</v>
      </c>
      <c r="G74" s="57">
        <v>0</v>
      </c>
      <c r="H74" s="56">
        <v>0</v>
      </c>
      <c r="I74" s="57">
        <v>21615178</v>
      </c>
      <c r="J74" s="56">
        <v>0</v>
      </c>
      <c r="K74" s="57">
        <v>17000000</v>
      </c>
      <c r="L74" s="56">
        <v>0</v>
      </c>
      <c r="M74" s="57">
        <v>50000000</v>
      </c>
      <c r="N74" s="56">
        <v>0</v>
      </c>
      <c r="O74" s="57">
        <v>0</v>
      </c>
      <c r="P74" s="58">
        <f t="shared" si="3"/>
        <v>0</v>
      </c>
      <c r="Q74" s="59">
        <f t="shared" si="4"/>
        <v>88615178</v>
      </c>
      <c r="R74" s="56">
        <v>36400000</v>
      </c>
      <c r="S74" s="56">
        <v>103000000</v>
      </c>
      <c r="T74" s="56">
        <v>67100000</v>
      </c>
      <c r="U74" s="56">
        <v>35400000</v>
      </c>
      <c r="V74" s="56">
        <v>0</v>
      </c>
      <c r="W74" s="60">
        <f t="shared" si="5"/>
        <v>241900000</v>
      </c>
      <c r="X74" s="56">
        <v>13600000</v>
      </c>
      <c r="Y74" s="56">
        <v>0</v>
      </c>
      <c r="Z74" s="56">
        <v>0</v>
      </c>
      <c r="AA74" s="56">
        <v>0</v>
      </c>
      <c r="AB74" s="56">
        <v>77700000</v>
      </c>
      <c r="AC74" s="56">
        <v>0</v>
      </c>
      <c r="AD74" s="56">
        <v>0</v>
      </c>
      <c r="AE74" s="56">
        <v>0</v>
      </c>
      <c r="AF74" s="56">
        <v>79800000</v>
      </c>
      <c r="AG74" s="56">
        <v>0</v>
      </c>
      <c r="AH74" s="60">
        <f t="shared" si="7"/>
        <v>171100000</v>
      </c>
      <c r="AI74" s="56">
        <v>38900000</v>
      </c>
      <c r="AJ74" s="56">
        <v>0</v>
      </c>
      <c r="AK74" s="56">
        <v>0</v>
      </c>
      <c r="AL74" s="56">
        <v>0</v>
      </c>
      <c r="AM74" s="56">
        <v>0</v>
      </c>
      <c r="AN74" s="56">
        <v>0</v>
      </c>
      <c r="AO74" s="56">
        <v>0</v>
      </c>
      <c r="AP74" s="60">
        <f t="shared" si="8"/>
        <v>38900000</v>
      </c>
      <c r="AQ74" s="61">
        <f t="shared" si="9"/>
        <v>540515178</v>
      </c>
      <c r="AS74" s="62"/>
      <c r="AT74" s="63"/>
    </row>
    <row r="75" spans="1:46">
      <c r="A75" s="1">
        <f t="shared" si="6"/>
        <v>63</v>
      </c>
      <c r="B75" s="49" t="s">
        <v>221</v>
      </c>
      <c r="C75" s="120" t="s">
        <v>222</v>
      </c>
      <c r="D75" s="54">
        <v>5</v>
      </c>
      <c r="E75" s="49" t="s">
        <v>223</v>
      </c>
      <c r="F75" s="56">
        <v>0</v>
      </c>
      <c r="G75" s="57">
        <v>0</v>
      </c>
      <c r="H75" s="56">
        <v>0</v>
      </c>
      <c r="I75" s="57">
        <v>0</v>
      </c>
      <c r="J75" s="56">
        <v>0</v>
      </c>
      <c r="K75" s="57">
        <v>21268235</v>
      </c>
      <c r="L75" s="56">
        <v>0</v>
      </c>
      <c r="M75" s="57">
        <v>0</v>
      </c>
      <c r="N75" s="56">
        <v>0</v>
      </c>
      <c r="O75" s="57">
        <v>0</v>
      </c>
      <c r="P75" s="58">
        <f t="shared" si="3"/>
        <v>0</v>
      </c>
      <c r="Q75" s="59">
        <f t="shared" si="4"/>
        <v>21268235</v>
      </c>
      <c r="R75" s="56">
        <v>7812181</v>
      </c>
      <c r="S75" s="56">
        <v>2408016</v>
      </c>
      <c r="T75" s="56">
        <v>20368691</v>
      </c>
      <c r="U75" s="56">
        <v>3145440</v>
      </c>
      <c r="V75" s="56">
        <v>0</v>
      </c>
      <c r="W75" s="60">
        <f t="shared" si="5"/>
        <v>33734328</v>
      </c>
      <c r="X75" s="56">
        <v>0</v>
      </c>
      <c r="Y75" s="56">
        <v>0</v>
      </c>
      <c r="Z75" s="56">
        <v>0</v>
      </c>
      <c r="AA75" s="56">
        <v>0</v>
      </c>
      <c r="AB75" s="56">
        <v>13197785</v>
      </c>
      <c r="AC75" s="56">
        <v>0</v>
      </c>
      <c r="AD75" s="56">
        <v>0</v>
      </c>
      <c r="AE75" s="56">
        <v>0</v>
      </c>
      <c r="AF75" s="56">
        <v>10697363</v>
      </c>
      <c r="AG75" s="56">
        <v>0</v>
      </c>
      <c r="AH75" s="60">
        <f t="shared" si="7"/>
        <v>23895148</v>
      </c>
      <c r="AI75" s="56">
        <v>0</v>
      </c>
      <c r="AJ75" s="56">
        <v>6848068</v>
      </c>
      <c r="AK75" s="56">
        <v>0</v>
      </c>
      <c r="AL75" s="56">
        <v>0</v>
      </c>
      <c r="AM75" s="56">
        <v>0</v>
      </c>
      <c r="AN75" s="56">
        <v>0</v>
      </c>
      <c r="AO75" s="56">
        <v>0</v>
      </c>
      <c r="AP75" s="60">
        <f t="shared" si="8"/>
        <v>6848068</v>
      </c>
      <c r="AQ75" s="61">
        <f t="shared" si="9"/>
        <v>85745779</v>
      </c>
      <c r="AS75" s="62"/>
      <c r="AT75" s="63"/>
    </row>
    <row r="76" spans="1:46">
      <c r="A76" s="1">
        <f t="shared" si="6"/>
        <v>64</v>
      </c>
      <c r="B76" s="49" t="s">
        <v>224</v>
      </c>
      <c r="C76" s="120" t="s">
        <v>45</v>
      </c>
      <c r="D76" s="54">
        <v>6</v>
      </c>
      <c r="E76" s="49" t="s">
        <v>225</v>
      </c>
      <c r="F76" s="56">
        <v>0</v>
      </c>
      <c r="G76" s="57">
        <v>0</v>
      </c>
      <c r="H76" s="56">
        <v>0</v>
      </c>
      <c r="I76" s="57">
        <v>89107170</v>
      </c>
      <c r="J76" s="56">
        <v>0</v>
      </c>
      <c r="K76" s="57">
        <v>0</v>
      </c>
      <c r="L76" s="56">
        <v>0</v>
      </c>
      <c r="M76" s="57">
        <v>0</v>
      </c>
      <c r="N76" s="56">
        <v>0</v>
      </c>
      <c r="O76" s="57">
        <v>0</v>
      </c>
      <c r="P76" s="58">
        <f t="shared" ref="P76:P113" si="13">+F76+H76+J76+L76+N76</f>
        <v>0</v>
      </c>
      <c r="Q76" s="59">
        <f t="shared" ref="Q76:Q113" si="14">+G76+I76+K76+M76+O76</f>
        <v>89107170</v>
      </c>
      <c r="R76" s="56">
        <v>28839000</v>
      </c>
      <c r="S76" s="56">
        <v>102205000</v>
      </c>
      <c r="T76" s="56">
        <v>0</v>
      </c>
      <c r="U76" s="56">
        <v>19923000</v>
      </c>
      <c r="V76" s="56">
        <v>0</v>
      </c>
      <c r="W76" s="60">
        <f t="shared" ref="W76:W113" si="15">+SUM(R76:V76)</f>
        <v>150967000</v>
      </c>
      <c r="X76" s="56">
        <v>18968000</v>
      </c>
      <c r="Y76" s="56">
        <v>0</v>
      </c>
      <c r="Z76" s="56">
        <v>2720000</v>
      </c>
      <c r="AA76" s="56">
        <v>0</v>
      </c>
      <c r="AB76" s="56">
        <v>16531000</v>
      </c>
      <c r="AC76" s="56">
        <v>0</v>
      </c>
      <c r="AD76" s="56">
        <v>0</v>
      </c>
      <c r="AE76" s="56">
        <v>6781000</v>
      </c>
      <c r="AF76" s="56">
        <v>53791000</v>
      </c>
      <c r="AG76" s="56">
        <v>8172000</v>
      </c>
      <c r="AH76" s="60">
        <f t="shared" ref="AH76:AH105" si="16">+SUM(X76:AG76)</f>
        <v>106963000</v>
      </c>
      <c r="AI76" s="56">
        <v>0</v>
      </c>
      <c r="AJ76" s="56">
        <v>30683000</v>
      </c>
      <c r="AK76" s="56">
        <v>0</v>
      </c>
      <c r="AL76" s="56">
        <v>0</v>
      </c>
      <c r="AM76" s="56">
        <v>0</v>
      </c>
      <c r="AN76" s="56">
        <v>0</v>
      </c>
      <c r="AO76" s="56">
        <v>0</v>
      </c>
      <c r="AP76" s="60">
        <f t="shared" ref="AP76:AP105" si="17">+SUM(AI76:AO76)</f>
        <v>30683000</v>
      </c>
      <c r="AQ76" s="61">
        <f t="shared" ref="AQ76:AQ105" si="18">+P76+Q76+W76+AH76+AP76</f>
        <v>377720170</v>
      </c>
      <c r="AS76" s="62"/>
      <c r="AT76" s="63"/>
    </row>
    <row r="77" spans="1:46">
      <c r="A77" s="1">
        <f t="shared" si="6"/>
        <v>65</v>
      </c>
      <c r="B77" s="49" t="s">
        <v>226</v>
      </c>
      <c r="C77" s="120" t="s">
        <v>227</v>
      </c>
      <c r="D77" s="54">
        <v>5</v>
      </c>
      <c r="E77" s="49" t="s">
        <v>228</v>
      </c>
      <c r="F77" s="56">
        <v>0</v>
      </c>
      <c r="G77" s="57">
        <v>0</v>
      </c>
      <c r="H77" s="56">
        <v>0</v>
      </c>
      <c r="I77" s="57">
        <v>9992237</v>
      </c>
      <c r="J77" s="56">
        <v>0</v>
      </c>
      <c r="K77" s="57">
        <v>0</v>
      </c>
      <c r="L77" s="56">
        <v>0</v>
      </c>
      <c r="M77" s="57">
        <v>0</v>
      </c>
      <c r="N77" s="56">
        <v>0</v>
      </c>
      <c r="O77" s="57">
        <v>0</v>
      </c>
      <c r="P77" s="58">
        <f t="shared" si="13"/>
        <v>0</v>
      </c>
      <c r="Q77" s="59">
        <f t="shared" si="14"/>
        <v>9992237</v>
      </c>
      <c r="R77" s="56">
        <v>10105320</v>
      </c>
      <c r="S77" s="56">
        <v>37072536</v>
      </c>
      <c r="T77" s="56">
        <v>26264568</v>
      </c>
      <c r="U77" s="56">
        <v>3668136</v>
      </c>
      <c r="V77" s="56">
        <v>0</v>
      </c>
      <c r="W77" s="60">
        <f t="shared" si="15"/>
        <v>77110560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44689992</v>
      </c>
      <c r="AG77" s="56">
        <v>4965000</v>
      </c>
      <c r="AH77" s="60">
        <f t="shared" si="16"/>
        <v>49654992</v>
      </c>
      <c r="AI77" s="56">
        <v>0</v>
      </c>
      <c r="AJ77" s="56">
        <v>12291909</v>
      </c>
      <c r="AK77" s="56">
        <v>0</v>
      </c>
      <c r="AL77" s="56">
        <v>0</v>
      </c>
      <c r="AM77" s="56">
        <v>0</v>
      </c>
      <c r="AN77" s="56">
        <v>0</v>
      </c>
      <c r="AO77" s="56">
        <v>0</v>
      </c>
      <c r="AP77" s="60">
        <f t="shared" si="17"/>
        <v>12291909</v>
      </c>
      <c r="AQ77" s="61">
        <f t="shared" si="18"/>
        <v>149049698</v>
      </c>
      <c r="AS77" s="62"/>
      <c r="AT77" s="63"/>
    </row>
    <row r="78" spans="1:46">
      <c r="A78" s="1">
        <f t="shared" si="6"/>
        <v>66</v>
      </c>
      <c r="B78" s="49" t="s">
        <v>229</v>
      </c>
      <c r="C78" s="120" t="s">
        <v>83</v>
      </c>
      <c r="D78" s="54">
        <v>7</v>
      </c>
      <c r="E78" s="49" t="s">
        <v>230</v>
      </c>
      <c r="F78" s="56">
        <v>0</v>
      </c>
      <c r="G78" s="57">
        <v>0</v>
      </c>
      <c r="H78" s="56">
        <v>0</v>
      </c>
      <c r="I78" s="57">
        <v>0</v>
      </c>
      <c r="J78" s="56">
        <v>0</v>
      </c>
      <c r="K78" s="57">
        <v>0</v>
      </c>
      <c r="L78" s="56">
        <v>0</v>
      </c>
      <c r="M78" s="57">
        <v>0</v>
      </c>
      <c r="N78" s="56">
        <v>0</v>
      </c>
      <c r="O78" s="57">
        <v>0</v>
      </c>
      <c r="P78" s="58">
        <f t="shared" si="13"/>
        <v>0</v>
      </c>
      <c r="Q78" s="59">
        <f t="shared" si="14"/>
        <v>0</v>
      </c>
      <c r="R78" s="56">
        <v>8860320</v>
      </c>
      <c r="S78" s="56">
        <v>16490880</v>
      </c>
      <c r="T78" s="56">
        <v>14254560</v>
      </c>
      <c r="U78" s="56">
        <v>21365280</v>
      </c>
      <c r="V78" s="56">
        <v>0</v>
      </c>
      <c r="W78" s="60">
        <f t="shared" si="15"/>
        <v>60971040</v>
      </c>
      <c r="X78" s="56">
        <v>0</v>
      </c>
      <c r="Y78" s="56">
        <v>0</v>
      </c>
      <c r="Z78" s="56">
        <v>0</v>
      </c>
      <c r="AA78" s="56">
        <v>0</v>
      </c>
      <c r="AB78" s="56">
        <v>22789669</v>
      </c>
      <c r="AC78" s="56">
        <v>0</v>
      </c>
      <c r="AD78" s="56">
        <v>0</v>
      </c>
      <c r="AE78" s="56">
        <v>0</v>
      </c>
      <c r="AF78" s="56">
        <v>38120230</v>
      </c>
      <c r="AG78" s="56">
        <v>4641000</v>
      </c>
      <c r="AH78" s="60">
        <f t="shared" si="16"/>
        <v>65550899</v>
      </c>
      <c r="AI78" s="56">
        <v>0</v>
      </c>
      <c r="AJ78" s="56">
        <v>8354601</v>
      </c>
      <c r="AK78" s="56">
        <v>0</v>
      </c>
      <c r="AL78" s="56">
        <v>0</v>
      </c>
      <c r="AM78" s="56">
        <v>0</v>
      </c>
      <c r="AN78" s="56">
        <v>0</v>
      </c>
      <c r="AO78" s="56">
        <v>0</v>
      </c>
      <c r="AP78" s="60">
        <f t="shared" si="17"/>
        <v>8354601</v>
      </c>
      <c r="AQ78" s="61">
        <f t="shared" si="18"/>
        <v>134876540</v>
      </c>
      <c r="AS78" s="62"/>
      <c r="AT78" s="63"/>
    </row>
    <row r="79" spans="1:46">
      <c r="A79" s="1">
        <f t="shared" si="6"/>
        <v>67</v>
      </c>
      <c r="B79" s="49" t="s">
        <v>233</v>
      </c>
      <c r="C79" s="120" t="s">
        <v>234</v>
      </c>
      <c r="D79" s="54">
        <v>2</v>
      </c>
      <c r="E79" s="49" t="s">
        <v>235</v>
      </c>
      <c r="F79" s="56">
        <v>0</v>
      </c>
      <c r="G79" s="57">
        <v>0</v>
      </c>
      <c r="H79" s="56">
        <v>0</v>
      </c>
      <c r="I79" s="57">
        <v>1399170</v>
      </c>
      <c r="J79" s="56">
        <v>11525000</v>
      </c>
      <c r="K79" s="57">
        <v>33567678</v>
      </c>
      <c r="L79" s="56">
        <v>0</v>
      </c>
      <c r="M79" s="57">
        <v>0</v>
      </c>
      <c r="N79" s="56">
        <v>0</v>
      </c>
      <c r="O79" s="57">
        <v>0</v>
      </c>
      <c r="P79" s="58">
        <f t="shared" si="13"/>
        <v>11525000</v>
      </c>
      <c r="Q79" s="59">
        <f t="shared" si="14"/>
        <v>34966848</v>
      </c>
      <c r="R79" s="56">
        <v>12100543</v>
      </c>
      <c r="S79" s="56">
        <v>6700500</v>
      </c>
      <c r="T79" s="56">
        <v>42123689</v>
      </c>
      <c r="U79" s="56">
        <v>0</v>
      </c>
      <c r="V79" s="56">
        <v>0</v>
      </c>
      <c r="W79" s="60">
        <f t="shared" si="15"/>
        <v>60924732</v>
      </c>
      <c r="X79" s="56">
        <v>0</v>
      </c>
      <c r="Y79" s="56">
        <v>0</v>
      </c>
      <c r="Z79" s="56">
        <v>0</v>
      </c>
      <c r="AA79" s="56">
        <v>0</v>
      </c>
      <c r="AB79" s="56">
        <v>25645243</v>
      </c>
      <c r="AC79" s="56">
        <v>0</v>
      </c>
      <c r="AD79" s="56">
        <v>0</v>
      </c>
      <c r="AE79" s="56">
        <v>0</v>
      </c>
      <c r="AF79" s="56">
        <v>13998621</v>
      </c>
      <c r="AG79" s="56">
        <v>0</v>
      </c>
      <c r="AH79" s="60">
        <f t="shared" si="16"/>
        <v>39643864</v>
      </c>
      <c r="AI79" s="56">
        <v>0</v>
      </c>
      <c r="AJ79" s="56">
        <v>13182604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60">
        <f t="shared" si="17"/>
        <v>13182604</v>
      </c>
      <c r="AQ79" s="61">
        <f t="shared" si="18"/>
        <v>160243048</v>
      </c>
      <c r="AS79" s="62"/>
      <c r="AT79" s="63"/>
    </row>
    <row r="80" spans="1:46">
      <c r="A80" s="1">
        <f t="shared" ref="A80:A113" si="19">1+A79</f>
        <v>68</v>
      </c>
      <c r="B80" s="49" t="s">
        <v>236</v>
      </c>
      <c r="C80" s="120" t="s">
        <v>237</v>
      </c>
      <c r="D80" s="54">
        <v>2</v>
      </c>
      <c r="E80" s="49" t="s">
        <v>238</v>
      </c>
      <c r="F80" s="56">
        <v>0</v>
      </c>
      <c r="G80" s="57">
        <v>0</v>
      </c>
      <c r="H80" s="56">
        <v>0</v>
      </c>
      <c r="I80" s="57">
        <v>0</v>
      </c>
      <c r="J80" s="56">
        <v>0</v>
      </c>
      <c r="K80" s="57">
        <v>0</v>
      </c>
      <c r="L80" s="56">
        <v>0</v>
      </c>
      <c r="M80" s="57">
        <v>0</v>
      </c>
      <c r="N80" s="56">
        <v>0</v>
      </c>
      <c r="O80" s="57">
        <v>0</v>
      </c>
      <c r="P80" s="58">
        <f t="shared" si="13"/>
        <v>0</v>
      </c>
      <c r="Q80" s="59">
        <f t="shared" si="14"/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60">
        <f t="shared" si="15"/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F80" s="56">
        <v>0</v>
      </c>
      <c r="AG80" s="56">
        <v>0</v>
      </c>
      <c r="AH80" s="60">
        <f t="shared" si="16"/>
        <v>0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60">
        <f t="shared" si="17"/>
        <v>0</v>
      </c>
      <c r="AQ80" s="61">
        <f t="shared" si="18"/>
        <v>0</v>
      </c>
      <c r="AS80" s="62"/>
      <c r="AT80" s="63"/>
    </row>
    <row r="81" spans="1:46">
      <c r="A81" s="1">
        <f t="shared" si="19"/>
        <v>69</v>
      </c>
      <c r="B81" s="49" t="s">
        <v>239</v>
      </c>
      <c r="C81" s="120" t="s">
        <v>83</v>
      </c>
      <c r="D81" s="54">
        <v>3</v>
      </c>
      <c r="E81" s="49" t="s">
        <v>240</v>
      </c>
      <c r="F81" s="56">
        <v>0</v>
      </c>
      <c r="G81" s="57">
        <v>0</v>
      </c>
      <c r="H81" s="56">
        <v>0</v>
      </c>
      <c r="I81" s="57">
        <v>0</v>
      </c>
      <c r="J81" s="56">
        <v>8400000</v>
      </c>
      <c r="K81" s="57">
        <v>39700000</v>
      </c>
      <c r="L81" s="56">
        <v>5000000</v>
      </c>
      <c r="M81" s="57">
        <v>0</v>
      </c>
      <c r="N81" s="56">
        <v>0</v>
      </c>
      <c r="O81" s="57">
        <v>0</v>
      </c>
      <c r="P81" s="58">
        <f t="shared" si="13"/>
        <v>13400000</v>
      </c>
      <c r="Q81" s="59">
        <f t="shared" si="14"/>
        <v>39700000</v>
      </c>
      <c r="R81" s="56">
        <v>22180000</v>
      </c>
      <c r="S81" s="56">
        <v>0</v>
      </c>
      <c r="T81" s="56">
        <v>45812000</v>
      </c>
      <c r="U81" s="56">
        <v>0</v>
      </c>
      <c r="V81" s="56">
        <v>0</v>
      </c>
      <c r="W81" s="60">
        <f t="shared" si="15"/>
        <v>67992000</v>
      </c>
      <c r="X81" s="56">
        <v>2792875</v>
      </c>
      <c r="Y81" s="56">
        <v>0</v>
      </c>
      <c r="Z81" s="56">
        <v>0</v>
      </c>
      <c r="AA81" s="56">
        <v>0</v>
      </c>
      <c r="AB81" s="56">
        <v>11250000</v>
      </c>
      <c r="AC81" s="56">
        <v>0</v>
      </c>
      <c r="AD81" s="56">
        <v>0</v>
      </c>
      <c r="AE81" s="56">
        <v>0</v>
      </c>
      <c r="AF81" s="56">
        <v>39000000</v>
      </c>
      <c r="AG81" s="56">
        <v>0</v>
      </c>
      <c r="AH81" s="60">
        <f t="shared" si="16"/>
        <v>53042875</v>
      </c>
      <c r="AI81" s="56">
        <v>0</v>
      </c>
      <c r="AJ81" s="56">
        <v>7500000</v>
      </c>
      <c r="AK81" s="56">
        <v>0</v>
      </c>
      <c r="AL81" s="56">
        <v>0</v>
      </c>
      <c r="AM81" s="56">
        <v>0</v>
      </c>
      <c r="AN81" s="56">
        <v>0</v>
      </c>
      <c r="AO81" s="56">
        <v>0</v>
      </c>
      <c r="AP81" s="60">
        <f t="shared" si="17"/>
        <v>7500000</v>
      </c>
      <c r="AQ81" s="61">
        <f t="shared" si="18"/>
        <v>181634875</v>
      </c>
      <c r="AS81" s="62"/>
      <c r="AT81" s="63"/>
    </row>
    <row r="82" spans="1:46">
      <c r="A82" s="1">
        <f t="shared" si="19"/>
        <v>70</v>
      </c>
      <c r="B82" s="49" t="s">
        <v>243</v>
      </c>
      <c r="C82" s="120" t="s">
        <v>244</v>
      </c>
      <c r="D82" s="54">
        <v>6</v>
      </c>
      <c r="E82" s="49" t="s">
        <v>245</v>
      </c>
      <c r="F82" s="56">
        <v>0</v>
      </c>
      <c r="G82" s="57">
        <v>0</v>
      </c>
      <c r="H82" s="56">
        <v>0</v>
      </c>
      <c r="I82" s="57">
        <v>17463000</v>
      </c>
      <c r="J82" s="56">
        <v>0</v>
      </c>
      <c r="K82" s="57">
        <v>22460000</v>
      </c>
      <c r="L82" s="56">
        <v>0</v>
      </c>
      <c r="M82" s="57">
        <v>38608109</v>
      </c>
      <c r="N82" s="56">
        <v>0</v>
      </c>
      <c r="O82" s="57">
        <v>0</v>
      </c>
      <c r="P82" s="58">
        <f t="shared" si="13"/>
        <v>0</v>
      </c>
      <c r="Q82" s="59">
        <f t="shared" si="14"/>
        <v>78531109</v>
      </c>
      <c r="R82" s="56">
        <v>104862680</v>
      </c>
      <c r="S82" s="56">
        <v>46538092</v>
      </c>
      <c r="T82" s="56">
        <v>58028597</v>
      </c>
      <c r="U82" s="56">
        <v>75545704</v>
      </c>
      <c r="V82" s="56">
        <v>0</v>
      </c>
      <c r="W82" s="60">
        <f t="shared" si="15"/>
        <v>284975073</v>
      </c>
      <c r="X82" s="56">
        <v>8162104</v>
      </c>
      <c r="Y82" s="56">
        <v>0</v>
      </c>
      <c r="Z82" s="56">
        <v>0</v>
      </c>
      <c r="AA82" s="56">
        <v>0</v>
      </c>
      <c r="AB82" s="56">
        <v>36862322</v>
      </c>
      <c r="AC82" s="56">
        <v>0</v>
      </c>
      <c r="AD82" s="56">
        <v>0</v>
      </c>
      <c r="AE82" s="56">
        <v>2411810</v>
      </c>
      <c r="AF82" s="56">
        <v>4670178</v>
      </c>
      <c r="AG82" s="56">
        <v>137927248</v>
      </c>
      <c r="AH82" s="60">
        <f t="shared" si="16"/>
        <v>190033662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6">
        <v>42580200</v>
      </c>
      <c r="AP82" s="60">
        <f t="shared" si="17"/>
        <v>42580200</v>
      </c>
      <c r="AQ82" s="61">
        <f t="shared" si="18"/>
        <v>596120044</v>
      </c>
      <c r="AS82" s="62"/>
      <c r="AT82" s="63"/>
    </row>
    <row r="83" spans="1:46">
      <c r="A83" s="1">
        <f t="shared" si="19"/>
        <v>71</v>
      </c>
      <c r="B83" s="49" t="s">
        <v>246</v>
      </c>
      <c r="C83" s="120" t="s">
        <v>247</v>
      </c>
      <c r="D83" s="54">
        <v>5</v>
      </c>
      <c r="E83" s="49" t="s">
        <v>248</v>
      </c>
      <c r="F83" s="56">
        <v>0</v>
      </c>
      <c r="G83" s="57">
        <v>0</v>
      </c>
      <c r="H83" s="56">
        <v>0</v>
      </c>
      <c r="I83" s="57">
        <v>6500000</v>
      </c>
      <c r="J83" s="56">
        <v>0</v>
      </c>
      <c r="K83" s="57">
        <v>52000000</v>
      </c>
      <c r="L83" s="56">
        <v>0</v>
      </c>
      <c r="M83" s="57">
        <v>0</v>
      </c>
      <c r="N83" s="56">
        <v>0</v>
      </c>
      <c r="O83" s="57">
        <v>0</v>
      </c>
      <c r="P83" s="58">
        <f t="shared" si="13"/>
        <v>0</v>
      </c>
      <c r="Q83" s="59">
        <f t="shared" si="14"/>
        <v>58500000</v>
      </c>
      <c r="R83" s="56">
        <v>9600000</v>
      </c>
      <c r="S83" s="56">
        <v>4500000</v>
      </c>
      <c r="T83" s="56">
        <v>80500000</v>
      </c>
      <c r="U83" s="56">
        <v>0</v>
      </c>
      <c r="V83" s="56">
        <v>0</v>
      </c>
      <c r="W83" s="60">
        <f t="shared" si="15"/>
        <v>94600000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60066621</v>
      </c>
      <c r="AG83" s="56">
        <v>4400000</v>
      </c>
      <c r="AH83" s="60">
        <f t="shared" si="16"/>
        <v>64466621</v>
      </c>
      <c r="AI83" s="56">
        <v>0</v>
      </c>
      <c r="AJ83" s="56">
        <v>0</v>
      </c>
      <c r="AK83" s="56">
        <v>0</v>
      </c>
      <c r="AL83" s="56">
        <v>0</v>
      </c>
      <c r="AM83" s="56">
        <v>0</v>
      </c>
      <c r="AN83" s="56">
        <v>0</v>
      </c>
      <c r="AO83" s="56">
        <v>17000000</v>
      </c>
      <c r="AP83" s="60">
        <f t="shared" si="17"/>
        <v>17000000</v>
      </c>
      <c r="AQ83" s="61">
        <f t="shared" si="18"/>
        <v>234566621</v>
      </c>
      <c r="AS83" s="62"/>
      <c r="AT83" s="63"/>
    </row>
    <row r="84" spans="1:46">
      <c r="A84" s="1">
        <f t="shared" si="19"/>
        <v>72</v>
      </c>
      <c r="B84" s="49" t="s">
        <v>249</v>
      </c>
      <c r="C84" s="120" t="s">
        <v>250</v>
      </c>
      <c r="D84" s="54">
        <v>10</v>
      </c>
      <c r="E84" s="49" t="s">
        <v>251</v>
      </c>
      <c r="F84" s="56">
        <v>0</v>
      </c>
      <c r="G84" s="57">
        <v>31428635</v>
      </c>
      <c r="H84" s="56">
        <v>0</v>
      </c>
      <c r="I84" s="57">
        <v>8889900</v>
      </c>
      <c r="J84" s="56">
        <v>0</v>
      </c>
      <c r="K84" s="57">
        <v>17594363</v>
      </c>
      <c r="L84" s="56">
        <v>0</v>
      </c>
      <c r="M84" s="57">
        <v>0</v>
      </c>
      <c r="N84" s="56">
        <v>0</v>
      </c>
      <c r="O84" s="57">
        <v>0</v>
      </c>
      <c r="P84" s="58">
        <f t="shared" si="13"/>
        <v>0</v>
      </c>
      <c r="Q84" s="59">
        <f t="shared" si="14"/>
        <v>57912898</v>
      </c>
      <c r="R84" s="56">
        <v>57360000</v>
      </c>
      <c r="S84" s="56">
        <v>17916000</v>
      </c>
      <c r="T84" s="56">
        <v>45816000</v>
      </c>
      <c r="U84" s="56">
        <v>8316000</v>
      </c>
      <c r="V84" s="56">
        <v>0</v>
      </c>
      <c r="W84" s="60">
        <f t="shared" si="15"/>
        <v>129408000</v>
      </c>
      <c r="X84" s="56">
        <v>1812000</v>
      </c>
      <c r="Y84" s="56">
        <v>0</v>
      </c>
      <c r="Z84" s="56">
        <v>1416000</v>
      </c>
      <c r="AA84" s="56">
        <v>1716000</v>
      </c>
      <c r="AB84" s="56">
        <v>25548000</v>
      </c>
      <c r="AC84" s="56">
        <v>4260000</v>
      </c>
      <c r="AD84" s="56">
        <v>0</v>
      </c>
      <c r="AE84" s="56">
        <v>0</v>
      </c>
      <c r="AF84" s="56">
        <v>13200000</v>
      </c>
      <c r="AG84" s="56">
        <v>48696000</v>
      </c>
      <c r="AH84" s="60">
        <f t="shared" si="16"/>
        <v>96648000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18432000</v>
      </c>
      <c r="AP84" s="60">
        <f t="shared" si="17"/>
        <v>18432000</v>
      </c>
      <c r="AQ84" s="61">
        <f t="shared" si="18"/>
        <v>302400898</v>
      </c>
      <c r="AS84" s="62"/>
      <c r="AT84" s="63"/>
    </row>
    <row r="85" spans="1:46">
      <c r="A85" s="1">
        <f t="shared" si="19"/>
        <v>73</v>
      </c>
      <c r="B85" s="49" t="s">
        <v>252</v>
      </c>
      <c r="C85" s="120" t="s">
        <v>253</v>
      </c>
      <c r="D85" s="54">
        <v>7</v>
      </c>
      <c r="E85" s="49" t="s">
        <v>254</v>
      </c>
      <c r="F85" s="56">
        <v>0</v>
      </c>
      <c r="G85" s="57">
        <v>0</v>
      </c>
      <c r="H85" s="56">
        <v>0</v>
      </c>
      <c r="I85" s="57">
        <v>0</v>
      </c>
      <c r="J85" s="56">
        <v>0</v>
      </c>
      <c r="K85" s="57">
        <v>0</v>
      </c>
      <c r="L85" s="56">
        <v>0</v>
      </c>
      <c r="M85" s="57">
        <v>0</v>
      </c>
      <c r="N85" s="56">
        <v>0</v>
      </c>
      <c r="O85" s="57">
        <v>0</v>
      </c>
      <c r="P85" s="58">
        <f t="shared" si="13"/>
        <v>0</v>
      </c>
      <c r="Q85" s="59">
        <f t="shared" si="14"/>
        <v>0</v>
      </c>
      <c r="R85" s="56">
        <v>43818708</v>
      </c>
      <c r="S85" s="56">
        <v>50663544</v>
      </c>
      <c r="T85" s="56">
        <v>50303268</v>
      </c>
      <c r="U85" s="56">
        <v>0</v>
      </c>
      <c r="V85" s="56">
        <v>0</v>
      </c>
      <c r="W85" s="60">
        <f t="shared" si="15"/>
        <v>144785520</v>
      </c>
      <c r="X85" s="56">
        <v>3707280</v>
      </c>
      <c r="Y85" s="56">
        <v>5144424</v>
      </c>
      <c r="Z85" s="56">
        <v>0</v>
      </c>
      <c r="AA85" s="56">
        <v>0</v>
      </c>
      <c r="AB85" s="56">
        <v>68701536</v>
      </c>
      <c r="AC85" s="56">
        <v>0</v>
      </c>
      <c r="AD85" s="56">
        <v>0</v>
      </c>
      <c r="AE85" s="56">
        <v>0</v>
      </c>
      <c r="AF85" s="56">
        <v>10198584</v>
      </c>
      <c r="AG85" s="56">
        <v>14804640</v>
      </c>
      <c r="AH85" s="60">
        <f t="shared" si="16"/>
        <v>102556464</v>
      </c>
      <c r="AI85" s="56">
        <v>0</v>
      </c>
      <c r="AJ85" s="56">
        <v>18896741</v>
      </c>
      <c r="AK85" s="56">
        <v>0</v>
      </c>
      <c r="AL85" s="56">
        <v>0</v>
      </c>
      <c r="AM85" s="56">
        <v>0</v>
      </c>
      <c r="AN85" s="56">
        <v>0</v>
      </c>
      <c r="AO85" s="56">
        <v>0</v>
      </c>
      <c r="AP85" s="60">
        <f t="shared" si="17"/>
        <v>18896741</v>
      </c>
      <c r="AQ85" s="61">
        <f t="shared" si="18"/>
        <v>266238725</v>
      </c>
      <c r="AS85" s="62"/>
      <c r="AT85" s="63"/>
    </row>
    <row r="86" spans="1:46">
      <c r="A86" s="1">
        <f t="shared" si="19"/>
        <v>74</v>
      </c>
      <c r="B86" s="49" t="s">
        <v>255</v>
      </c>
      <c r="C86" s="120" t="s">
        <v>256</v>
      </c>
      <c r="D86" s="54">
        <v>4</v>
      </c>
      <c r="E86" s="49" t="s">
        <v>257</v>
      </c>
      <c r="F86" s="56">
        <v>0</v>
      </c>
      <c r="G86" s="57">
        <v>0</v>
      </c>
      <c r="H86" s="56">
        <v>0</v>
      </c>
      <c r="I86" s="57">
        <v>0</v>
      </c>
      <c r="J86" s="56">
        <v>0</v>
      </c>
      <c r="K86" s="57">
        <v>0</v>
      </c>
      <c r="L86" s="56">
        <v>0</v>
      </c>
      <c r="M86" s="57">
        <v>37431030</v>
      </c>
      <c r="N86" s="56">
        <v>0</v>
      </c>
      <c r="O86" s="57">
        <v>0</v>
      </c>
      <c r="P86" s="58">
        <f t="shared" si="13"/>
        <v>0</v>
      </c>
      <c r="Q86" s="59">
        <f t="shared" si="14"/>
        <v>37431030</v>
      </c>
      <c r="R86" s="56">
        <v>64677996</v>
      </c>
      <c r="S86" s="56">
        <v>3900000</v>
      </c>
      <c r="T86" s="56">
        <v>15700000</v>
      </c>
      <c r="U86" s="56">
        <v>1400000</v>
      </c>
      <c r="V86" s="56">
        <v>0</v>
      </c>
      <c r="W86" s="60">
        <f t="shared" si="15"/>
        <v>85677996</v>
      </c>
      <c r="X86" s="56">
        <v>3497484</v>
      </c>
      <c r="Y86" s="56">
        <v>0</v>
      </c>
      <c r="Z86" s="56">
        <v>0</v>
      </c>
      <c r="AA86" s="56">
        <v>0</v>
      </c>
      <c r="AB86" s="56">
        <v>2630568</v>
      </c>
      <c r="AC86" s="56">
        <v>0</v>
      </c>
      <c r="AD86" s="56">
        <v>0</v>
      </c>
      <c r="AE86" s="56">
        <v>0</v>
      </c>
      <c r="AF86" s="56">
        <v>54560532</v>
      </c>
      <c r="AG86" s="56">
        <v>0</v>
      </c>
      <c r="AH86" s="60">
        <f t="shared" si="16"/>
        <v>60688584</v>
      </c>
      <c r="AI86" s="56">
        <v>0</v>
      </c>
      <c r="AJ86" s="56">
        <v>13500000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60">
        <f t="shared" si="17"/>
        <v>13500000</v>
      </c>
      <c r="AQ86" s="61">
        <f t="shared" si="18"/>
        <v>197297610</v>
      </c>
      <c r="AS86" s="62"/>
      <c r="AT86" s="63"/>
    </row>
    <row r="87" spans="1:46">
      <c r="A87" s="1">
        <f t="shared" si="19"/>
        <v>75</v>
      </c>
      <c r="B87" s="49" t="s">
        <v>108</v>
      </c>
      <c r="C87" s="120" t="s">
        <v>83</v>
      </c>
      <c r="D87" s="54">
        <v>6</v>
      </c>
      <c r="E87" s="49" t="s">
        <v>258</v>
      </c>
      <c r="F87" s="56">
        <v>0</v>
      </c>
      <c r="G87" s="57">
        <v>3609000</v>
      </c>
      <c r="H87" s="56">
        <v>0</v>
      </c>
      <c r="I87" s="57">
        <v>0</v>
      </c>
      <c r="J87" s="56">
        <v>0</v>
      </c>
      <c r="K87" s="57">
        <v>43747203</v>
      </c>
      <c r="L87" s="56">
        <v>0</v>
      </c>
      <c r="M87" s="57">
        <v>0</v>
      </c>
      <c r="N87" s="56">
        <v>0</v>
      </c>
      <c r="O87" s="57">
        <v>0</v>
      </c>
      <c r="P87" s="58">
        <f t="shared" si="13"/>
        <v>0</v>
      </c>
      <c r="Q87" s="59">
        <f t="shared" si="14"/>
        <v>47356203</v>
      </c>
      <c r="R87" s="56">
        <v>20531000</v>
      </c>
      <c r="S87" s="56">
        <v>5556000</v>
      </c>
      <c r="T87" s="56">
        <v>114624000</v>
      </c>
      <c r="U87" s="56">
        <v>10507000</v>
      </c>
      <c r="V87" s="56">
        <v>0</v>
      </c>
      <c r="W87" s="60">
        <f t="shared" si="15"/>
        <v>151218000</v>
      </c>
      <c r="X87" s="56">
        <v>11265000</v>
      </c>
      <c r="Y87" s="56">
        <v>4074000</v>
      </c>
      <c r="Z87" s="56">
        <v>5216000</v>
      </c>
      <c r="AA87" s="56">
        <v>0</v>
      </c>
      <c r="AB87" s="56">
        <v>40428000</v>
      </c>
      <c r="AC87" s="56">
        <v>0</v>
      </c>
      <c r="AD87" s="56">
        <v>0</v>
      </c>
      <c r="AE87" s="56">
        <v>0</v>
      </c>
      <c r="AF87" s="56">
        <v>40958000</v>
      </c>
      <c r="AG87" s="56">
        <v>5316000</v>
      </c>
      <c r="AH87" s="60">
        <f t="shared" si="16"/>
        <v>107257000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53052000</v>
      </c>
      <c r="AP87" s="60">
        <f t="shared" si="17"/>
        <v>53052000</v>
      </c>
      <c r="AQ87" s="61">
        <f t="shared" si="18"/>
        <v>358883203</v>
      </c>
      <c r="AS87" s="62"/>
      <c r="AT87" s="63"/>
    </row>
    <row r="88" spans="1:46">
      <c r="A88" s="1">
        <f t="shared" si="19"/>
        <v>76</v>
      </c>
      <c r="B88" s="49" t="s">
        <v>227</v>
      </c>
      <c r="C88" s="120" t="s">
        <v>71</v>
      </c>
      <c r="D88" s="54">
        <v>6</v>
      </c>
      <c r="E88" s="49" t="s">
        <v>259</v>
      </c>
      <c r="F88" s="56">
        <v>0</v>
      </c>
      <c r="G88" s="57">
        <v>4253309</v>
      </c>
      <c r="H88" s="56">
        <v>0</v>
      </c>
      <c r="I88" s="57">
        <v>1785647</v>
      </c>
      <c r="J88" s="56">
        <v>0</v>
      </c>
      <c r="K88" s="57">
        <v>40364004</v>
      </c>
      <c r="L88" s="56">
        <v>0</v>
      </c>
      <c r="M88" s="57">
        <v>0</v>
      </c>
      <c r="N88" s="56">
        <v>0</v>
      </c>
      <c r="O88" s="57">
        <v>0</v>
      </c>
      <c r="P88" s="58">
        <f t="shared" si="13"/>
        <v>0</v>
      </c>
      <c r="Q88" s="59">
        <f t="shared" si="14"/>
        <v>46402960</v>
      </c>
      <c r="R88" s="56">
        <v>4934681</v>
      </c>
      <c r="S88" s="56">
        <v>0</v>
      </c>
      <c r="T88" s="56">
        <v>42956288</v>
      </c>
      <c r="U88" s="56">
        <v>2091024</v>
      </c>
      <c r="V88" s="56">
        <v>0</v>
      </c>
      <c r="W88" s="60">
        <f t="shared" si="15"/>
        <v>49981993</v>
      </c>
      <c r="X88" s="56">
        <v>0</v>
      </c>
      <c r="Y88" s="56">
        <v>0</v>
      </c>
      <c r="Z88" s="56">
        <v>0</v>
      </c>
      <c r="AA88" s="56">
        <v>0</v>
      </c>
      <c r="AB88" s="56">
        <v>961028</v>
      </c>
      <c r="AC88" s="56">
        <v>0</v>
      </c>
      <c r="AD88" s="56">
        <v>0</v>
      </c>
      <c r="AE88" s="56">
        <v>0</v>
      </c>
      <c r="AF88" s="56">
        <v>36381717</v>
      </c>
      <c r="AG88" s="56">
        <v>4588737</v>
      </c>
      <c r="AH88" s="60">
        <f t="shared" si="16"/>
        <v>41931482</v>
      </c>
      <c r="AI88" s="56">
        <v>0</v>
      </c>
      <c r="AJ88" s="56">
        <v>9095400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60">
        <f t="shared" si="17"/>
        <v>9095400</v>
      </c>
      <c r="AQ88" s="61">
        <f t="shared" si="18"/>
        <v>147411835</v>
      </c>
      <c r="AS88" s="62"/>
      <c r="AT88" s="63"/>
    </row>
    <row r="89" spans="1:46">
      <c r="A89" s="1">
        <f t="shared" si="19"/>
        <v>77</v>
      </c>
      <c r="B89" s="49" t="s">
        <v>260</v>
      </c>
      <c r="C89" s="120" t="s">
        <v>261</v>
      </c>
      <c r="D89" s="54">
        <v>5</v>
      </c>
      <c r="E89" s="49" t="s">
        <v>262</v>
      </c>
      <c r="F89" s="56">
        <v>0</v>
      </c>
      <c r="G89" s="57">
        <v>0</v>
      </c>
      <c r="H89" s="56">
        <v>0</v>
      </c>
      <c r="I89" s="57">
        <v>0</v>
      </c>
      <c r="J89" s="56">
        <v>0</v>
      </c>
      <c r="K89" s="57">
        <v>42000000</v>
      </c>
      <c r="L89" s="56">
        <v>3170000</v>
      </c>
      <c r="M89" s="57">
        <v>25699809</v>
      </c>
      <c r="N89" s="56">
        <v>0</v>
      </c>
      <c r="O89" s="57">
        <v>0</v>
      </c>
      <c r="P89" s="58">
        <f t="shared" si="13"/>
        <v>3170000</v>
      </c>
      <c r="Q89" s="59">
        <f t="shared" si="14"/>
        <v>67699809</v>
      </c>
      <c r="R89" s="56">
        <v>39400000</v>
      </c>
      <c r="S89" s="56">
        <v>11000000</v>
      </c>
      <c r="T89" s="56">
        <v>62000000</v>
      </c>
      <c r="U89" s="56">
        <v>10000000</v>
      </c>
      <c r="V89" s="56">
        <v>0</v>
      </c>
      <c r="W89" s="60">
        <f t="shared" si="15"/>
        <v>122400000</v>
      </c>
      <c r="X89" s="56">
        <v>12000000</v>
      </c>
      <c r="Y89" s="56">
        <v>0</v>
      </c>
      <c r="Z89" s="56">
        <v>0</v>
      </c>
      <c r="AA89" s="56">
        <v>0</v>
      </c>
      <c r="AB89" s="56">
        <v>28000000</v>
      </c>
      <c r="AC89" s="56">
        <v>0</v>
      </c>
      <c r="AD89" s="56">
        <v>0</v>
      </c>
      <c r="AE89" s="56">
        <v>0</v>
      </c>
      <c r="AF89" s="56">
        <v>44000000</v>
      </c>
      <c r="AG89" s="56">
        <v>5000000</v>
      </c>
      <c r="AH89" s="60">
        <f t="shared" si="16"/>
        <v>89000000</v>
      </c>
      <c r="AI89" s="56">
        <v>0</v>
      </c>
      <c r="AJ89" s="56">
        <v>18500000</v>
      </c>
      <c r="AK89" s="56">
        <v>0</v>
      </c>
      <c r="AL89" s="56">
        <v>0</v>
      </c>
      <c r="AM89" s="56">
        <v>0</v>
      </c>
      <c r="AN89" s="56">
        <v>0</v>
      </c>
      <c r="AO89" s="56">
        <v>0</v>
      </c>
      <c r="AP89" s="60">
        <f t="shared" si="17"/>
        <v>18500000</v>
      </c>
      <c r="AQ89" s="61">
        <f t="shared" si="18"/>
        <v>300769809</v>
      </c>
      <c r="AS89" s="62"/>
      <c r="AT89" s="63"/>
    </row>
    <row r="90" spans="1:46">
      <c r="A90" s="1">
        <f t="shared" si="19"/>
        <v>78</v>
      </c>
      <c r="B90" s="49" t="s">
        <v>263</v>
      </c>
      <c r="C90" s="120" t="s">
        <v>264</v>
      </c>
      <c r="D90" s="54">
        <v>4</v>
      </c>
      <c r="E90" s="49" t="s">
        <v>265</v>
      </c>
      <c r="F90" s="56">
        <v>0</v>
      </c>
      <c r="G90" s="57">
        <v>0</v>
      </c>
      <c r="H90" s="56">
        <v>0</v>
      </c>
      <c r="I90" s="57">
        <v>3719000</v>
      </c>
      <c r="J90" s="56">
        <v>0</v>
      </c>
      <c r="K90" s="57">
        <v>25600183</v>
      </c>
      <c r="L90" s="56">
        <v>0</v>
      </c>
      <c r="M90" s="57">
        <v>0</v>
      </c>
      <c r="N90" s="56">
        <v>0</v>
      </c>
      <c r="O90" s="57">
        <v>0</v>
      </c>
      <c r="P90" s="58">
        <f t="shared" si="13"/>
        <v>0</v>
      </c>
      <c r="Q90" s="59">
        <f t="shared" si="14"/>
        <v>29319183</v>
      </c>
      <c r="R90" s="56">
        <v>14036000</v>
      </c>
      <c r="S90" s="56">
        <v>11712000</v>
      </c>
      <c r="T90" s="56">
        <v>27598000</v>
      </c>
      <c r="U90" s="56">
        <v>0</v>
      </c>
      <c r="V90" s="56">
        <v>0</v>
      </c>
      <c r="W90" s="60">
        <f t="shared" si="15"/>
        <v>53346000</v>
      </c>
      <c r="X90" s="56">
        <v>0</v>
      </c>
      <c r="Y90" s="56">
        <v>0</v>
      </c>
      <c r="Z90" s="56">
        <v>0</v>
      </c>
      <c r="AA90" s="56">
        <v>0</v>
      </c>
      <c r="AB90" s="56">
        <v>6980000</v>
      </c>
      <c r="AC90" s="56">
        <v>0</v>
      </c>
      <c r="AD90" s="56">
        <v>0</v>
      </c>
      <c r="AE90" s="56">
        <v>0</v>
      </c>
      <c r="AF90" s="56">
        <v>30801000</v>
      </c>
      <c r="AG90" s="56">
        <v>0</v>
      </c>
      <c r="AH90" s="60">
        <f t="shared" si="16"/>
        <v>37781000</v>
      </c>
      <c r="AI90" s="56">
        <v>0</v>
      </c>
      <c r="AJ90" s="56">
        <v>9005000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60">
        <f t="shared" si="17"/>
        <v>9005000</v>
      </c>
      <c r="AQ90" s="61">
        <f t="shared" si="18"/>
        <v>129451183</v>
      </c>
      <c r="AS90" s="62"/>
      <c r="AT90" s="63"/>
    </row>
    <row r="91" spans="1:46">
      <c r="A91" s="1">
        <f t="shared" si="19"/>
        <v>79</v>
      </c>
      <c r="B91" s="49" t="s">
        <v>266</v>
      </c>
      <c r="C91" s="120" t="s">
        <v>59</v>
      </c>
      <c r="D91" s="54">
        <v>6</v>
      </c>
      <c r="E91" s="49" t="s">
        <v>267</v>
      </c>
      <c r="F91" s="56">
        <v>0</v>
      </c>
      <c r="G91" s="57">
        <v>0</v>
      </c>
      <c r="H91" s="56">
        <v>0</v>
      </c>
      <c r="I91" s="57">
        <v>0</v>
      </c>
      <c r="J91" s="56">
        <v>0</v>
      </c>
      <c r="K91" s="57">
        <v>0</v>
      </c>
      <c r="L91" s="56">
        <v>0</v>
      </c>
      <c r="M91" s="57">
        <v>0</v>
      </c>
      <c r="N91" s="56">
        <v>0</v>
      </c>
      <c r="O91" s="57">
        <v>0</v>
      </c>
      <c r="P91" s="58">
        <f t="shared" si="13"/>
        <v>0</v>
      </c>
      <c r="Q91" s="59">
        <f t="shared" si="14"/>
        <v>0</v>
      </c>
      <c r="R91" s="56">
        <v>36473903</v>
      </c>
      <c r="S91" s="56">
        <v>0</v>
      </c>
      <c r="T91" s="56">
        <v>89000000</v>
      </c>
      <c r="U91" s="56">
        <v>0</v>
      </c>
      <c r="V91" s="56">
        <v>0</v>
      </c>
      <c r="W91" s="60">
        <f t="shared" si="15"/>
        <v>125473903</v>
      </c>
      <c r="X91" s="56">
        <v>20000000</v>
      </c>
      <c r="Y91" s="56">
        <v>0</v>
      </c>
      <c r="Z91" s="56">
        <v>3000000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53041000</v>
      </c>
      <c r="AG91" s="56">
        <v>0</v>
      </c>
      <c r="AH91" s="60">
        <f t="shared" si="16"/>
        <v>76041000</v>
      </c>
      <c r="AI91" s="56">
        <v>0</v>
      </c>
      <c r="AJ91" s="56">
        <v>18000000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60">
        <f t="shared" si="17"/>
        <v>18000000</v>
      </c>
      <c r="AQ91" s="61">
        <f t="shared" si="18"/>
        <v>219514903</v>
      </c>
      <c r="AS91" s="62"/>
      <c r="AT91" s="63"/>
    </row>
    <row r="92" spans="1:46">
      <c r="A92" s="1">
        <f t="shared" si="19"/>
        <v>80</v>
      </c>
      <c r="B92" s="49" t="s">
        <v>268</v>
      </c>
      <c r="C92" s="120" t="s">
        <v>166</v>
      </c>
      <c r="D92" s="54">
        <v>4</v>
      </c>
      <c r="E92" s="49" t="s">
        <v>269</v>
      </c>
      <c r="F92" s="56">
        <v>0</v>
      </c>
      <c r="G92" s="57">
        <v>0</v>
      </c>
      <c r="H92" s="56">
        <v>0</v>
      </c>
      <c r="I92" s="57">
        <v>0</v>
      </c>
      <c r="J92" s="56">
        <v>0</v>
      </c>
      <c r="K92" s="57">
        <v>0</v>
      </c>
      <c r="L92" s="56">
        <v>0</v>
      </c>
      <c r="M92" s="57">
        <v>0</v>
      </c>
      <c r="N92" s="56">
        <v>0</v>
      </c>
      <c r="O92" s="57">
        <v>0</v>
      </c>
      <c r="P92" s="58">
        <f t="shared" si="13"/>
        <v>0</v>
      </c>
      <c r="Q92" s="59">
        <f t="shared" si="14"/>
        <v>0</v>
      </c>
      <c r="R92" s="56">
        <v>40000000</v>
      </c>
      <c r="S92" s="56">
        <v>9912807</v>
      </c>
      <c r="T92" s="56">
        <v>40000000</v>
      </c>
      <c r="U92" s="56">
        <v>78840000</v>
      </c>
      <c r="V92" s="56">
        <v>0</v>
      </c>
      <c r="W92" s="60">
        <f t="shared" si="15"/>
        <v>168752807</v>
      </c>
      <c r="X92" s="56">
        <v>2154000</v>
      </c>
      <c r="Y92" s="56">
        <v>0</v>
      </c>
      <c r="Z92" s="56">
        <v>0</v>
      </c>
      <c r="AA92" s="56">
        <v>0</v>
      </c>
      <c r="AB92" s="56">
        <v>11160000</v>
      </c>
      <c r="AC92" s="56">
        <v>0</v>
      </c>
      <c r="AD92" s="56">
        <v>0</v>
      </c>
      <c r="AE92" s="56">
        <v>280000</v>
      </c>
      <c r="AF92" s="56">
        <v>2100000</v>
      </c>
      <c r="AG92" s="56">
        <v>2730000</v>
      </c>
      <c r="AH92" s="60">
        <f t="shared" si="16"/>
        <v>18424000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6">
        <v>0</v>
      </c>
      <c r="AP92" s="60">
        <f t="shared" si="17"/>
        <v>0</v>
      </c>
      <c r="AQ92" s="61">
        <f t="shared" si="18"/>
        <v>187176807</v>
      </c>
      <c r="AS92" s="62"/>
      <c r="AT92" s="63"/>
    </row>
    <row r="93" spans="1:46">
      <c r="A93" s="1">
        <f t="shared" si="19"/>
        <v>81</v>
      </c>
      <c r="B93" s="49" t="s">
        <v>270</v>
      </c>
      <c r="C93" s="120" t="s">
        <v>271</v>
      </c>
      <c r="D93" s="54">
        <v>8</v>
      </c>
      <c r="E93" s="49" t="s">
        <v>272</v>
      </c>
      <c r="F93" s="56">
        <v>0</v>
      </c>
      <c r="G93" s="57">
        <v>0</v>
      </c>
      <c r="H93" s="56">
        <v>0</v>
      </c>
      <c r="I93" s="57">
        <v>5430000</v>
      </c>
      <c r="J93" s="56">
        <v>0</v>
      </c>
      <c r="K93" s="57">
        <v>0</v>
      </c>
      <c r="L93" s="56">
        <v>6800000</v>
      </c>
      <c r="M93" s="57">
        <v>105076759</v>
      </c>
      <c r="N93" s="56">
        <v>0</v>
      </c>
      <c r="O93" s="57">
        <v>0</v>
      </c>
      <c r="P93" s="58">
        <f t="shared" si="13"/>
        <v>6800000</v>
      </c>
      <c r="Q93" s="59">
        <f t="shared" si="14"/>
        <v>110506759</v>
      </c>
      <c r="R93" s="56">
        <v>32534000</v>
      </c>
      <c r="S93" s="56">
        <v>29620000</v>
      </c>
      <c r="T93" s="56">
        <v>0</v>
      </c>
      <c r="U93" s="56">
        <v>75835000</v>
      </c>
      <c r="V93" s="56">
        <v>0</v>
      </c>
      <c r="W93" s="60">
        <f t="shared" si="15"/>
        <v>137989000</v>
      </c>
      <c r="X93" s="56">
        <v>0</v>
      </c>
      <c r="Y93" s="56">
        <v>0</v>
      </c>
      <c r="Z93" s="56">
        <v>0</v>
      </c>
      <c r="AA93" s="56">
        <v>0</v>
      </c>
      <c r="AB93" s="56">
        <v>9500000</v>
      </c>
      <c r="AC93" s="56">
        <v>0</v>
      </c>
      <c r="AD93" s="56">
        <v>0</v>
      </c>
      <c r="AE93" s="56">
        <v>0</v>
      </c>
      <c r="AF93" s="56">
        <v>76515980</v>
      </c>
      <c r="AG93" s="56">
        <v>0</v>
      </c>
      <c r="AH93" s="60">
        <f t="shared" si="16"/>
        <v>86015980</v>
      </c>
      <c r="AI93" s="56">
        <v>0</v>
      </c>
      <c r="AJ93" s="56">
        <v>25540000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60">
        <f t="shared" si="17"/>
        <v>25540000</v>
      </c>
      <c r="AQ93" s="61">
        <f t="shared" si="18"/>
        <v>366851739</v>
      </c>
      <c r="AS93" s="62"/>
      <c r="AT93" s="63"/>
    </row>
    <row r="94" spans="1:46">
      <c r="A94" s="1">
        <f t="shared" si="19"/>
        <v>82</v>
      </c>
      <c r="B94" s="49" t="s">
        <v>59</v>
      </c>
      <c r="C94" s="120" t="s">
        <v>273</v>
      </c>
      <c r="D94" s="54">
        <v>6</v>
      </c>
      <c r="E94" s="49" t="s">
        <v>274</v>
      </c>
      <c r="F94" s="56">
        <v>0</v>
      </c>
      <c r="G94" s="57">
        <v>0</v>
      </c>
      <c r="H94" s="56">
        <v>0</v>
      </c>
      <c r="I94" s="57">
        <v>5500000</v>
      </c>
      <c r="J94" s="56">
        <v>0</v>
      </c>
      <c r="K94" s="57">
        <v>42000000</v>
      </c>
      <c r="L94" s="56">
        <v>3100000</v>
      </c>
      <c r="M94" s="57">
        <v>4500000</v>
      </c>
      <c r="N94" s="56">
        <v>0</v>
      </c>
      <c r="O94" s="57">
        <v>0</v>
      </c>
      <c r="P94" s="58">
        <f t="shared" si="13"/>
        <v>3100000</v>
      </c>
      <c r="Q94" s="59">
        <f t="shared" si="14"/>
        <v>52000000</v>
      </c>
      <c r="R94" s="56">
        <v>41000000</v>
      </c>
      <c r="S94" s="56">
        <v>22000000</v>
      </c>
      <c r="T94" s="56">
        <v>66000000</v>
      </c>
      <c r="U94" s="56">
        <v>27500000</v>
      </c>
      <c r="V94" s="56">
        <v>0</v>
      </c>
      <c r="W94" s="60">
        <f t="shared" si="15"/>
        <v>156500000</v>
      </c>
      <c r="X94" s="56">
        <v>0</v>
      </c>
      <c r="Y94" s="56">
        <v>0</v>
      </c>
      <c r="Z94" s="56">
        <v>0</v>
      </c>
      <c r="AA94" s="56">
        <v>0</v>
      </c>
      <c r="AB94" s="56">
        <v>69500000</v>
      </c>
      <c r="AC94" s="56">
        <v>0</v>
      </c>
      <c r="AD94" s="56">
        <v>0</v>
      </c>
      <c r="AE94" s="56">
        <v>0</v>
      </c>
      <c r="AF94" s="56">
        <v>33000000</v>
      </c>
      <c r="AG94" s="56">
        <v>5200000</v>
      </c>
      <c r="AH94" s="60">
        <f t="shared" si="16"/>
        <v>107700000</v>
      </c>
      <c r="AI94" s="56">
        <v>0</v>
      </c>
      <c r="AJ94" s="56">
        <v>25849218</v>
      </c>
      <c r="AK94" s="56">
        <v>0</v>
      </c>
      <c r="AL94" s="56">
        <v>0</v>
      </c>
      <c r="AM94" s="56">
        <v>0</v>
      </c>
      <c r="AN94" s="56">
        <v>0</v>
      </c>
      <c r="AO94" s="56">
        <v>0</v>
      </c>
      <c r="AP94" s="60">
        <f t="shared" si="17"/>
        <v>25849218</v>
      </c>
      <c r="AQ94" s="61">
        <f t="shared" si="18"/>
        <v>345149218</v>
      </c>
      <c r="AS94" s="62"/>
      <c r="AT94" s="63"/>
    </row>
    <row r="95" spans="1:46">
      <c r="A95" s="1">
        <f t="shared" si="19"/>
        <v>83</v>
      </c>
      <c r="B95" s="49" t="s">
        <v>200</v>
      </c>
      <c r="C95" s="120" t="s">
        <v>275</v>
      </c>
      <c r="D95" s="54">
        <v>6</v>
      </c>
      <c r="E95" s="49" t="s">
        <v>276</v>
      </c>
      <c r="F95" s="56">
        <v>0</v>
      </c>
      <c r="G95" s="57">
        <v>0</v>
      </c>
      <c r="H95" s="56">
        <v>0</v>
      </c>
      <c r="I95" s="57">
        <v>0</v>
      </c>
      <c r="J95" s="56">
        <v>0</v>
      </c>
      <c r="K95" s="57">
        <v>0</v>
      </c>
      <c r="L95" s="56">
        <v>9199448</v>
      </c>
      <c r="M95" s="57">
        <v>14000000</v>
      </c>
      <c r="N95" s="56">
        <v>0</v>
      </c>
      <c r="O95" s="57">
        <v>0</v>
      </c>
      <c r="P95" s="58">
        <f t="shared" si="13"/>
        <v>9199448</v>
      </c>
      <c r="Q95" s="59">
        <f t="shared" si="14"/>
        <v>14000000</v>
      </c>
      <c r="R95" s="56">
        <v>63147564</v>
      </c>
      <c r="S95" s="56">
        <v>13241832</v>
      </c>
      <c r="T95" s="56">
        <v>84560940</v>
      </c>
      <c r="U95" s="56">
        <v>13939356</v>
      </c>
      <c r="V95" s="56">
        <v>0</v>
      </c>
      <c r="W95" s="60">
        <f t="shared" si="15"/>
        <v>174889692</v>
      </c>
      <c r="X95" s="56">
        <v>4689816</v>
      </c>
      <c r="Y95" s="56">
        <v>0</v>
      </c>
      <c r="Z95" s="56">
        <v>4689816</v>
      </c>
      <c r="AA95" s="56">
        <v>0</v>
      </c>
      <c r="AB95" s="56">
        <v>70666212</v>
      </c>
      <c r="AC95" s="56">
        <v>0</v>
      </c>
      <c r="AD95" s="56">
        <v>0</v>
      </c>
      <c r="AE95" s="56">
        <v>0</v>
      </c>
      <c r="AF95" s="56">
        <v>37571880</v>
      </c>
      <c r="AG95" s="56">
        <v>6262404</v>
      </c>
      <c r="AH95" s="60">
        <f t="shared" si="16"/>
        <v>123880128</v>
      </c>
      <c r="AI95" s="56">
        <v>0</v>
      </c>
      <c r="AJ95" s="56">
        <v>35502598</v>
      </c>
      <c r="AK95" s="56">
        <v>0</v>
      </c>
      <c r="AL95" s="56">
        <v>0</v>
      </c>
      <c r="AM95" s="56">
        <v>0</v>
      </c>
      <c r="AN95" s="56">
        <v>0</v>
      </c>
      <c r="AO95" s="56">
        <v>0</v>
      </c>
      <c r="AP95" s="60">
        <f t="shared" si="17"/>
        <v>35502598</v>
      </c>
      <c r="AQ95" s="61">
        <f t="shared" si="18"/>
        <v>357471866</v>
      </c>
      <c r="AS95" s="62"/>
      <c r="AT95" s="63"/>
    </row>
    <row r="96" spans="1:46">
      <c r="A96" s="1">
        <f t="shared" si="19"/>
        <v>84</v>
      </c>
      <c r="B96" s="49" t="s">
        <v>279</v>
      </c>
      <c r="C96" s="120" t="s">
        <v>280</v>
      </c>
      <c r="D96" s="54">
        <v>7</v>
      </c>
      <c r="E96" s="49" t="s">
        <v>281</v>
      </c>
      <c r="F96" s="56">
        <v>0</v>
      </c>
      <c r="G96" s="57">
        <v>0</v>
      </c>
      <c r="H96" s="56">
        <v>0</v>
      </c>
      <c r="I96" s="57">
        <v>0</v>
      </c>
      <c r="J96" s="56">
        <v>0</v>
      </c>
      <c r="K96" s="57">
        <v>0</v>
      </c>
      <c r="L96" s="56">
        <v>0</v>
      </c>
      <c r="M96" s="57">
        <v>248997</v>
      </c>
      <c r="N96" s="56">
        <v>0</v>
      </c>
      <c r="O96" s="57">
        <v>0</v>
      </c>
      <c r="P96" s="58">
        <f t="shared" si="13"/>
        <v>0</v>
      </c>
      <c r="Q96" s="59">
        <f t="shared" si="14"/>
        <v>248997</v>
      </c>
      <c r="R96" s="56">
        <v>44000000</v>
      </c>
      <c r="S96" s="56">
        <v>25000000</v>
      </c>
      <c r="T96" s="56">
        <v>22000000</v>
      </c>
      <c r="U96" s="56">
        <v>22000000</v>
      </c>
      <c r="V96" s="56">
        <v>0</v>
      </c>
      <c r="W96" s="60">
        <f t="shared" si="15"/>
        <v>113000000</v>
      </c>
      <c r="X96" s="56">
        <v>2500000</v>
      </c>
      <c r="Y96" s="56">
        <v>0</v>
      </c>
      <c r="Z96" s="56">
        <v>0</v>
      </c>
      <c r="AA96" s="56">
        <v>0</v>
      </c>
      <c r="AB96" s="56">
        <v>31000000</v>
      </c>
      <c r="AC96" s="56">
        <v>0</v>
      </c>
      <c r="AD96" s="56">
        <v>0</v>
      </c>
      <c r="AE96" s="56">
        <v>1000000</v>
      </c>
      <c r="AF96" s="56">
        <v>54000000</v>
      </c>
      <c r="AG96" s="56">
        <v>1500000</v>
      </c>
      <c r="AH96" s="60">
        <f t="shared" si="16"/>
        <v>90000000</v>
      </c>
      <c r="AI96" s="56">
        <v>0</v>
      </c>
      <c r="AJ96" s="56">
        <v>22293198</v>
      </c>
      <c r="AK96" s="56">
        <v>0</v>
      </c>
      <c r="AL96" s="56">
        <v>0</v>
      </c>
      <c r="AM96" s="56">
        <v>0</v>
      </c>
      <c r="AN96" s="56">
        <v>0</v>
      </c>
      <c r="AO96" s="56">
        <v>0</v>
      </c>
      <c r="AP96" s="60">
        <f t="shared" si="17"/>
        <v>22293198</v>
      </c>
      <c r="AQ96" s="61">
        <f t="shared" si="18"/>
        <v>225542195</v>
      </c>
      <c r="AS96" s="62"/>
      <c r="AT96" s="63"/>
    </row>
    <row r="97" spans="1:47">
      <c r="A97" s="1">
        <f t="shared" si="19"/>
        <v>85</v>
      </c>
      <c r="B97" s="49" t="s">
        <v>284</v>
      </c>
      <c r="C97" s="120" t="s">
        <v>59</v>
      </c>
      <c r="D97" s="54">
        <v>3</v>
      </c>
      <c r="E97" s="49" t="s">
        <v>285</v>
      </c>
      <c r="F97" s="56">
        <v>0</v>
      </c>
      <c r="G97" s="57">
        <v>0</v>
      </c>
      <c r="H97" s="56">
        <v>0</v>
      </c>
      <c r="I97" s="57">
        <v>0</v>
      </c>
      <c r="J97" s="56">
        <v>0</v>
      </c>
      <c r="K97" s="57">
        <v>4671388</v>
      </c>
      <c r="L97" s="56">
        <v>1366443</v>
      </c>
      <c r="M97" s="57">
        <v>23008494</v>
      </c>
      <c r="N97" s="56">
        <v>0</v>
      </c>
      <c r="O97" s="57">
        <v>0</v>
      </c>
      <c r="P97" s="58">
        <f t="shared" si="13"/>
        <v>1366443</v>
      </c>
      <c r="Q97" s="59">
        <f t="shared" si="14"/>
        <v>27679882</v>
      </c>
      <c r="R97" s="56">
        <v>21048000</v>
      </c>
      <c r="S97" s="56">
        <v>9276000</v>
      </c>
      <c r="T97" s="56">
        <v>16416000</v>
      </c>
      <c r="U97" s="56">
        <v>13968000</v>
      </c>
      <c r="V97" s="56">
        <v>0</v>
      </c>
      <c r="W97" s="60">
        <f t="shared" si="15"/>
        <v>60708000</v>
      </c>
      <c r="X97" s="56">
        <v>13476000</v>
      </c>
      <c r="Y97" s="56">
        <v>0</v>
      </c>
      <c r="Z97" s="56">
        <v>0</v>
      </c>
      <c r="AA97" s="56">
        <v>0</v>
      </c>
      <c r="AB97" s="56">
        <v>11556000</v>
      </c>
      <c r="AC97" s="56">
        <v>0</v>
      </c>
      <c r="AD97" s="56">
        <v>0</v>
      </c>
      <c r="AE97" s="56">
        <v>0</v>
      </c>
      <c r="AF97" s="56">
        <v>13020000</v>
      </c>
      <c r="AG97" s="56">
        <v>4944000</v>
      </c>
      <c r="AH97" s="60">
        <f t="shared" si="16"/>
        <v>42996000</v>
      </c>
      <c r="AI97" s="56">
        <v>0</v>
      </c>
      <c r="AJ97" s="56">
        <v>2148000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60">
        <f t="shared" si="17"/>
        <v>2148000</v>
      </c>
      <c r="AQ97" s="61">
        <f t="shared" si="18"/>
        <v>134898325</v>
      </c>
      <c r="AS97" s="62"/>
      <c r="AT97" s="63"/>
    </row>
    <row r="98" spans="1:47">
      <c r="A98" s="1">
        <f t="shared" si="19"/>
        <v>86</v>
      </c>
      <c r="B98" s="49" t="s">
        <v>286</v>
      </c>
      <c r="C98" s="120" t="s">
        <v>45</v>
      </c>
      <c r="D98" s="54">
        <v>6</v>
      </c>
      <c r="E98" s="49" t="s">
        <v>287</v>
      </c>
      <c r="F98" s="56">
        <v>0</v>
      </c>
      <c r="G98" s="57">
        <v>0</v>
      </c>
      <c r="H98" s="56">
        <v>0</v>
      </c>
      <c r="I98" s="57">
        <v>0</v>
      </c>
      <c r="J98" s="56">
        <v>0</v>
      </c>
      <c r="K98" s="57">
        <v>0</v>
      </c>
      <c r="L98" s="56">
        <v>0</v>
      </c>
      <c r="M98" s="57">
        <v>0</v>
      </c>
      <c r="N98" s="56">
        <v>0</v>
      </c>
      <c r="O98" s="57">
        <v>0</v>
      </c>
      <c r="P98" s="58">
        <f t="shared" si="13"/>
        <v>0</v>
      </c>
      <c r="Q98" s="59">
        <f t="shared" si="14"/>
        <v>0</v>
      </c>
      <c r="R98" s="56">
        <v>67316764</v>
      </c>
      <c r="S98" s="56">
        <v>17388912</v>
      </c>
      <c r="T98" s="56">
        <v>48978996</v>
      </c>
      <c r="U98" s="56">
        <v>44642504</v>
      </c>
      <c r="V98" s="56">
        <v>0</v>
      </c>
      <c r="W98" s="60">
        <f t="shared" si="15"/>
        <v>178327176</v>
      </c>
      <c r="X98" s="56">
        <v>39716912</v>
      </c>
      <c r="Y98" s="56">
        <v>0</v>
      </c>
      <c r="Z98" s="56">
        <v>0</v>
      </c>
      <c r="AA98" s="56">
        <v>0</v>
      </c>
      <c r="AB98" s="56">
        <v>33095244</v>
      </c>
      <c r="AC98" s="56">
        <v>0</v>
      </c>
      <c r="AD98" s="56">
        <v>0</v>
      </c>
      <c r="AE98" s="56">
        <v>0</v>
      </c>
      <c r="AF98" s="56">
        <v>33888004</v>
      </c>
      <c r="AG98" s="56">
        <v>33614920</v>
      </c>
      <c r="AH98" s="60">
        <f t="shared" si="16"/>
        <v>140315080</v>
      </c>
      <c r="AI98" s="56">
        <v>0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18946221</v>
      </c>
      <c r="AP98" s="60">
        <f t="shared" si="17"/>
        <v>18946221</v>
      </c>
      <c r="AQ98" s="61">
        <f t="shared" si="18"/>
        <v>337588477</v>
      </c>
      <c r="AR98" s="5"/>
      <c r="AS98" s="62"/>
      <c r="AT98" s="63"/>
    </row>
    <row r="99" spans="1:47">
      <c r="A99" s="1">
        <f t="shared" si="19"/>
        <v>87</v>
      </c>
      <c r="B99" s="49" t="s">
        <v>288</v>
      </c>
      <c r="C99" s="120" t="s">
        <v>45</v>
      </c>
      <c r="D99" s="54">
        <v>6</v>
      </c>
      <c r="E99" s="49" t="s">
        <v>289</v>
      </c>
      <c r="F99" s="56">
        <v>0</v>
      </c>
      <c r="G99" s="57">
        <v>1800000</v>
      </c>
      <c r="H99" s="56">
        <v>0</v>
      </c>
      <c r="I99" s="57">
        <v>17000000</v>
      </c>
      <c r="J99" s="56">
        <v>31168613</v>
      </c>
      <c r="K99" s="57">
        <v>48000000</v>
      </c>
      <c r="L99" s="56">
        <v>0</v>
      </c>
      <c r="M99" s="57">
        <v>0</v>
      </c>
      <c r="N99" s="56">
        <v>0</v>
      </c>
      <c r="O99" s="57">
        <v>0</v>
      </c>
      <c r="P99" s="58">
        <f t="shared" si="13"/>
        <v>31168613</v>
      </c>
      <c r="Q99" s="59">
        <f t="shared" si="14"/>
        <v>66800000</v>
      </c>
      <c r="R99" s="56">
        <v>17000000</v>
      </c>
      <c r="S99" s="56">
        <v>24500000</v>
      </c>
      <c r="T99" s="56">
        <v>58000000</v>
      </c>
      <c r="U99" s="56">
        <v>3500000</v>
      </c>
      <c r="V99" s="56">
        <v>0</v>
      </c>
      <c r="W99" s="60">
        <f t="shared" si="15"/>
        <v>103000000</v>
      </c>
      <c r="X99" s="56">
        <v>4400000</v>
      </c>
      <c r="Y99" s="56">
        <v>0</v>
      </c>
      <c r="Z99" s="56">
        <v>0</v>
      </c>
      <c r="AA99" s="56">
        <v>0</v>
      </c>
      <c r="AB99" s="56">
        <v>28000000</v>
      </c>
      <c r="AC99" s="56">
        <v>0</v>
      </c>
      <c r="AD99" s="56">
        <v>0</v>
      </c>
      <c r="AE99" s="56">
        <v>0</v>
      </c>
      <c r="AF99" s="56">
        <v>42000000</v>
      </c>
      <c r="AG99" s="56">
        <v>0</v>
      </c>
      <c r="AH99" s="60">
        <f t="shared" si="16"/>
        <v>74400000</v>
      </c>
      <c r="AI99" s="56">
        <v>0</v>
      </c>
      <c r="AJ99" s="56">
        <v>22000000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60">
        <f t="shared" si="17"/>
        <v>22000000</v>
      </c>
      <c r="AQ99" s="61">
        <f t="shared" si="18"/>
        <v>297368613</v>
      </c>
      <c r="AS99" s="62"/>
      <c r="AT99" s="63"/>
    </row>
    <row r="100" spans="1:47">
      <c r="A100" s="1">
        <f t="shared" si="19"/>
        <v>88</v>
      </c>
      <c r="B100" s="49" t="s">
        <v>290</v>
      </c>
      <c r="C100" s="120" t="s">
        <v>45</v>
      </c>
      <c r="D100" s="54">
        <v>6</v>
      </c>
      <c r="E100" s="49" t="s">
        <v>291</v>
      </c>
      <c r="F100" s="56">
        <v>0</v>
      </c>
      <c r="G100" s="57">
        <v>0</v>
      </c>
      <c r="H100" s="56">
        <v>0</v>
      </c>
      <c r="I100" s="57">
        <v>0</v>
      </c>
      <c r="J100" s="56">
        <v>96736054</v>
      </c>
      <c r="K100" s="57">
        <v>110841000</v>
      </c>
      <c r="L100" s="56">
        <v>0</v>
      </c>
      <c r="M100" s="57">
        <v>0</v>
      </c>
      <c r="N100" s="56">
        <v>0</v>
      </c>
      <c r="O100" s="57">
        <v>0</v>
      </c>
      <c r="P100" s="58">
        <f t="shared" si="13"/>
        <v>96736054</v>
      </c>
      <c r="Q100" s="59">
        <f t="shared" si="14"/>
        <v>110841000</v>
      </c>
      <c r="R100" s="56">
        <v>67258020</v>
      </c>
      <c r="S100" s="56">
        <v>9874000</v>
      </c>
      <c r="T100" s="56">
        <v>81090000</v>
      </c>
      <c r="U100" s="56">
        <v>0</v>
      </c>
      <c r="V100" s="56">
        <v>0</v>
      </c>
      <c r="W100" s="60">
        <f t="shared" si="15"/>
        <v>158222020</v>
      </c>
      <c r="X100" s="56">
        <v>15500000</v>
      </c>
      <c r="Y100" s="56">
        <v>0</v>
      </c>
      <c r="Z100" s="56">
        <v>0</v>
      </c>
      <c r="AA100" s="56">
        <v>0</v>
      </c>
      <c r="AB100" s="56">
        <v>78157000</v>
      </c>
      <c r="AC100" s="56">
        <v>0</v>
      </c>
      <c r="AD100" s="56">
        <v>0</v>
      </c>
      <c r="AE100" s="56">
        <v>0</v>
      </c>
      <c r="AF100" s="56">
        <v>13364000</v>
      </c>
      <c r="AG100" s="56">
        <v>4993000</v>
      </c>
      <c r="AH100" s="60">
        <f t="shared" si="16"/>
        <v>112014000</v>
      </c>
      <c r="AI100" s="56">
        <v>0</v>
      </c>
      <c r="AJ100" s="56">
        <v>37107000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60">
        <f t="shared" si="17"/>
        <v>37107000</v>
      </c>
      <c r="AQ100" s="61">
        <f t="shared" si="18"/>
        <v>514920074</v>
      </c>
      <c r="AS100" s="62"/>
      <c r="AT100" s="63"/>
    </row>
    <row r="101" spans="1:47">
      <c r="A101" s="1">
        <f t="shared" si="19"/>
        <v>89</v>
      </c>
      <c r="B101" s="49" t="s">
        <v>292</v>
      </c>
      <c r="C101" s="120" t="s">
        <v>45</v>
      </c>
      <c r="D101" s="54">
        <v>7</v>
      </c>
      <c r="E101" s="49" t="s">
        <v>293</v>
      </c>
      <c r="F101" s="56">
        <v>0</v>
      </c>
      <c r="G101" s="57">
        <v>0</v>
      </c>
      <c r="H101" s="56">
        <v>0</v>
      </c>
      <c r="I101" s="57">
        <v>0</v>
      </c>
      <c r="J101" s="56">
        <v>0</v>
      </c>
      <c r="K101" s="57">
        <v>0</v>
      </c>
      <c r="L101" s="56">
        <v>0</v>
      </c>
      <c r="M101" s="57">
        <v>0</v>
      </c>
      <c r="N101" s="56">
        <v>0</v>
      </c>
      <c r="O101" s="57">
        <v>0</v>
      </c>
      <c r="P101" s="58">
        <f t="shared" si="13"/>
        <v>0</v>
      </c>
      <c r="Q101" s="59">
        <f t="shared" si="14"/>
        <v>0</v>
      </c>
      <c r="R101" s="56">
        <v>46761120</v>
      </c>
      <c r="S101" s="56">
        <v>11453760</v>
      </c>
      <c r="T101" s="56">
        <v>44161440</v>
      </c>
      <c r="U101" s="56">
        <v>15501600</v>
      </c>
      <c r="V101" s="56">
        <v>0</v>
      </c>
      <c r="W101" s="60">
        <f t="shared" si="15"/>
        <v>117877920</v>
      </c>
      <c r="X101" s="56">
        <v>0</v>
      </c>
      <c r="Y101" s="56">
        <v>3335400</v>
      </c>
      <c r="Z101" s="56">
        <v>0</v>
      </c>
      <c r="AA101" s="56">
        <v>0</v>
      </c>
      <c r="AB101" s="56">
        <v>51440398</v>
      </c>
      <c r="AC101" s="56">
        <v>0</v>
      </c>
      <c r="AD101" s="56">
        <v>0</v>
      </c>
      <c r="AE101" s="56">
        <v>4200000</v>
      </c>
      <c r="AF101" s="56">
        <v>22975860</v>
      </c>
      <c r="AG101" s="56">
        <v>0</v>
      </c>
      <c r="AH101" s="60">
        <f t="shared" si="16"/>
        <v>81951658</v>
      </c>
      <c r="AI101" s="56">
        <v>0</v>
      </c>
      <c r="AJ101" s="56">
        <v>24000000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60">
        <f t="shared" si="17"/>
        <v>24000000</v>
      </c>
      <c r="AQ101" s="61">
        <f t="shared" si="18"/>
        <v>223829578</v>
      </c>
      <c r="AS101" s="62"/>
      <c r="AT101" s="63"/>
    </row>
    <row r="102" spans="1:47">
      <c r="A102" s="1">
        <f t="shared" si="19"/>
        <v>90</v>
      </c>
      <c r="B102" s="49" t="s">
        <v>294</v>
      </c>
      <c r="C102" s="120" t="s">
        <v>295</v>
      </c>
      <c r="D102" s="54">
        <v>7</v>
      </c>
      <c r="E102" s="49" t="s">
        <v>296</v>
      </c>
      <c r="F102" s="56">
        <v>0</v>
      </c>
      <c r="G102" s="57">
        <v>0</v>
      </c>
      <c r="H102" s="56">
        <v>0</v>
      </c>
      <c r="I102" s="57">
        <v>0</v>
      </c>
      <c r="J102" s="56">
        <v>0</v>
      </c>
      <c r="K102" s="57">
        <v>0</v>
      </c>
      <c r="L102" s="56">
        <v>0</v>
      </c>
      <c r="M102" s="57">
        <v>0</v>
      </c>
      <c r="N102" s="56">
        <v>0</v>
      </c>
      <c r="O102" s="57">
        <v>0</v>
      </c>
      <c r="P102" s="58">
        <f t="shared" si="13"/>
        <v>0</v>
      </c>
      <c r="Q102" s="59">
        <f t="shared" si="14"/>
        <v>0</v>
      </c>
      <c r="R102" s="56">
        <v>1735200</v>
      </c>
      <c r="S102" s="56">
        <v>0</v>
      </c>
      <c r="T102" s="56">
        <v>34891200</v>
      </c>
      <c r="U102" s="56">
        <v>31856832</v>
      </c>
      <c r="V102" s="56">
        <v>0</v>
      </c>
      <c r="W102" s="60">
        <f t="shared" si="15"/>
        <v>68483232</v>
      </c>
      <c r="X102" s="56">
        <v>2866872</v>
      </c>
      <c r="Y102" s="56">
        <v>1228080</v>
      </c>
      <c r="Z102" s="56">
        <v>0</v>
      </c>
      <c r="AA102" s="56">
        <v>0</v>
      </c>
      <c r="AB102" s="56">
        <v>3065100</v>
      </c>
      <c r="AC102" s="56">
        <v>0</v>
      </c>
      <c r="AD102" s="56">
        <v>0</v>
      </c>
      <c r="AE102" s="56">
        <v>0</v>
      </c>
      <c r="AF102" s="56">
        <v>29364660</v>
      </c>
      <c r="AG102" s="56">
        <v>8097600</v>
      </c>
      <c r="AH102" s="60">
        <f t="shared" si="16"/>
        <v>44622312</v>
      </c>
      <c r="AI102" s="56">
        <v>0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11000000</v>
      </c>
      <c r="AP102" s="60">
        <f t="shared" si="17"/>
        <v>11000000</v>
      </c>
      <c r="AQ102" s="61">
        <f t="shared" si="18"/>
        <v>124105544</v>
      </c>
      <c r="AS102" s="62"/>
      <c r="AT102" s="63"/>
    </row>
    <row r="103" spans="1:47">
      <c r="A103" s="1">
        <f t="shared" si="19"/>
        <v>91</v>
      </c>
      <c r="B103" s="49" t="s">
        <v>297</v>
      </c>
      <c r="C103" s="120" t="s">
        <v>45</v>
      </c>
      <c r="D103" s="54">
        <v>7</v>
      </c>
      <c r="E103" s="49" t="s">
        <v>298</v>
      </c>
      <c r="F103" s="56">
        <v>0</v>
      </c>
      <c r="G103" s="57">
        <v>0</v>
      </c>
      <c r="H103" s="56">
        <v>0</v>
      </c>
      <c r="I103" s="57">
        <v>4000000</v>
      </c>
      <c r="J103" s="56">
        <v>0</v>
      </c>
      <c r="K103" s="57">
        <v>3500000</v>
      </c>
      <c r="L103" s="56">
        <v>4000000</v>
      </c>
      <c r="M103" s="57">
        <v>26287765</v>
      </c>
      <c r="N103" s="56">
        <v>0</v>
      </c>
      <c r="O103" s="57">
        <v>0</v>
      </c>
      <c r="P103" s="58">
        <f t="shared" si="13"/>
        <v>4000000</v>
      </c>
      <c r="Q103" s="59">
        <f t="shared" si="14"/>
        <v>33787765</v>
      </c>
      <c r="R103" s="56">
        <v>52500000</v>
      </c>
      <c r="S103" s="56">
        <v>24000000</v>
      </c>
      <c r="T103" s="56">
        <v>25200000</v>
      </c>
      <c r="U103" s="56">
        <v>36000000</v>
      </c>
      <c r="V103" s="56">
        <v>0</v>
      </c>
      <c r="W103" s="60">
        <f t="shared" si="15"/>
        <v>137700000</v>
      </c>
      <c r="X103" s="56">
        <v>0</v>
      </c>
      <c r="Y103" s="56">
        <v>0</v>
      </c>
      <c r="Z103" s="56">
        <v>0</v>
      </c>
      <c r="AA103" s="56">
        <v>0</v>
      </c>
      <c r="AB103" s="56">
        <v>51200000</v>
      </c>
      <c r="AC103" s="56">
        <v>0</v>
      </c>
      <c r="AD103" s="56">
        <v>0</v>
      </c>
      <c r="AE103" s="56">
        <v>0</v>
      </c>
      <c r="AF103" s="56">
        <v>22000000</v>
      </c>
      <c r="AG103" s="56">
        <v>27500000</v>
      </c>
      <c r="AH103" s="60">
        <f t="shared" si="16"/>
        <v>100700000</v>
      </c>
      <c r="AI103" s="56">
        <v>0</v>
      </c>
      <c r="AJ103" s="56">
        <v>0</v>
      </c>
      <c r="AK103" s="56">
        <v>0</v>
      </c>
      <c r="AL103" s="56">
        <v>0</v>
      </c>
      <c r="AM103" s="56">
        <v>0</v>
      </c>
      <c r="AN103" s="56">
        <v>0</v>
      </c>
      <c r="AO103" s="56">
        <v>21600000</v>
      </c>
      <c r="AP103" s="60">
        <f t="shared" si="17"/>
        <v>21600000</v>
      </c>
      <c r="AQ103" s="61">
        <f t="shared" si="18"/>
        <v>297787765</v>
      </c>
      <c r="AS103" s="62"/>
      <c r="AT103" s="63"/>
    </row>
    <row r="104" spans="1:47">
      <c r="A104" s="1">
        <f t="shared" si="19"/>
        <v>92</v>
      </c>
      <c r="B104" s="49" t="s">
        <v>301</v>
      </c>
      <c r="C104" s="120" t="s">
        <v>302</v>
      </c>
      <c r="D104" s="54">
        <v>8</v>
      </c>
      <c r="E104" s="49" t="s">
        <v>303</v>
      </c>
      <c r="F104" s="56">
        <v>0</v>
      </c>
      <c r="G104" s="57">
        <v>0</v>
      </c>
      <c r="H104" s="56">
        <v>0</v>
      </c>
      <c r="I104" s="57">
        <v>0</v>
      </c>
      <c r="J104" s="56">
        <v>0</v>
      </c>
      <c r="K104" s="57">
        <v>0</v>
      </c>
      <c r="L104" s="56">
        <v>35643638</v>
      </c>
      <c r="M104" s="57">
        <v>0</v>
      </c>
      <c r="N104" s="56">
        <v>0</v>
      </c>
      <c r="O104" s="57">
        <v>0</v>
      </c>
      <c r="P104" s="58">
        <f t="shared" si="13"/>
        <v>35643638</v>
      </c>
      <c r="Q104" s="59">
        <f t="shared" si="14"/>
        <v>0</v>
      </c>
      <c r="R104" s="56">
        <v>132143734</v>
      </c>
      <c r="S104" s="56">
        <v>81749678</v>
      </c>
      <c r="T104" s="56">
        <v>235901241</v>
      </c>
      <c r="U104" s="56">
        <v>66822019</v>
      </c>
      <c r="V104" s="56">
        <v>0</v>
      </c>
      <c r="W104" s="60">
        <f t="shared" si="15"/>
        <v>516616672</v>
      </c>
      <c r="X104" s="56">
        <v>78332277</v>
      </c>
      <c r="Y104" s="56">
        <v>0</v>
      </c>
      <c r="Z104" s="56">
        <v>0</v>
      </c>
      <c r="AA104" s="56">
        <v>0</v>
      </c>
      <c r="AB104" s="56">
        <v>187451293</v>
      </c>
      <c r="AC104" s="56">
        <v>0</v>
      </c>
      <c r="AD104" s="56">
        <v>0</v>
      </c>
      <c r="AE104" s="56">
        <v>0</v>
      </c>
      <c r="AF104" s="56">
        <v>65386734</v>
      </c>
      <c r="AG104" s="56">
        <v>34766506</v>
      </c>
      <c r="AH104" s="60">
        <f t="shared" si="16"/>
        <v>365936810</v>
      </c>
      <c r="AI104" s="56">
        <v>0</v>
      </c>
      <c r="AJ104" s="56">
        <v>104873184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60">
        <f t="shared" si="17"/>
        <v>104873184</v>
      </c>
      <c r="AQ104" s="61">
        <f t="shared" si="18"/>
        <v>1023070304</v>
      </c>
      <c r="AS104" s="62"/>
      <c r="AT104" s="63"/>
    </row>
    <row r="105" spans="1:47">
      <c r="A105" s="1">
        <f t="shared" si="19"/>
        <v>93</v>
      </c>
      <c r="B105" s="49" t="s">
        <v>306</v>
      </c>
      <c r="C105" s="120" t="s">
        <v>307</v>
      </c>
      <c r="D105" s="54">
        <v>7</v>
      </c>
      <c r="E105" s="49" t="s">
        <v>308</v>
      </c>
      <c r="F105" s="56">
        <v>0</v>
      </c>
      <c r="G105" s="57">
        <v>0</v>
      </c>
      <c r="H105" s="56">
        <v>0</v>
      </c>
      <c r="I105" s="57">
        <v>9000000</v>
      </c>
      <c r="J105" s="56">
        <v>0</v>
      </c>
      <c r="K105" s="57">
        <v>29169823</v>
      </c>
      <c r="L105" s="56">
        <v>0</v>
      </c>
      <c r="M105" s="57">
        <v>12000000</v>
      </c>
      <c r="N105" s="56">
        <v>0</v>
      </c>
      <c r="O105" s="57">
        <v>0</v>
      </c>
      <c r="P105" s="58">
        <f t="shared" si="13"/>
        <v>0</v>
      </c>
      <c r="Q105" s="59">
        <f t="shared" si="14"/>
        <v>50169823</v>
      </c>
      <c r="R105" s="56">
        <v>47000000</v>
      </c>
      <c r="S105" s="56">
        <v>17000000</v>
      </c>
      <c r="T105" s="56">
        <v>143000000</v>
      </c>
      <c r="U105" s="56">
        <v>22200000</v>
      </c>
      <c r="V105" s="56">
        <v>2200000</v>
      </c>
      <c r="W105" s="60">
        <f t="shared" si="15"/>
        <v>231400000</v>
      </c>
      <c r="X105" s="56">
        <v>28000000</v>
      </c>
      <c r="Y105" s="56">
        <v>0</v>
      </c>
      <c r="Z105" s="56">
        <v>0</v>
      </c>
      <c r="AA105" s="56">
        <v>0</v>
      </c>
      <c r="AB105" s="56">
        <v>83000000</v>
      </c>
      <c r="AC105" s="56">
        <v>0</v>
      </c>
      <c r="AD105" s="56">
        <v>0</v>
      </c>
      <c r="AE105" s="56">
        <v>0</v>
      </c>
      <c r="AF105" s="56">
        <v>45500000</v>
      </c>
      <c r="AG105" s="56">
        <v>15000000</v>
      </c>
      <c r="AH105" s="60">
        <f t="shared" si="16"/>
        <v>171500000</v>
      </c>
      <c r="AI105" s="56">
        <v>0</v>
      </c>
      <c r="AJ105" s="56">
        <v>45500000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60">
        <f t="shared" si="17"/>
        <v>45500000</v>
      </c>
      <c r="AQ105" s="61">
        <f t="shared" si="18"/>
        <v>498569823</v>
      </c>
      <c r="AS105" s="62"/>
      <c r="AT105" s="63"/>
    </row>
    <row r="106" spans="1:47">
      <c r="A106" s="1">
        <f t="shared" si="19"/>
        <v>94</v>
      </c>
      <c r="B106" s="49" t="s">
        <v>309</v>
      </c>
      <c r="C106" s="120" t="s">
        <v>45</v>
      </c>
      <c r="D106" s="54">
        <v>4</v>
      </c>
      <c r="E106" s="49" t="s">
        <v>310</v>
      </c>
      <c r="F106" s="56">
        <v>0</v>
      </c>
      <c r="G106" s="57">
        <v>0</v>
      </c>
      <c r="H106" s="56">
        <v>0</v>
      </c>
      <c r="I106" s="57">
        <v>0</v>
      </c>
      <c r="J106" s="56">
        <v>0</v>
      </c>
      <c r="K106" s="57">
        <v>29737549</v>
      </c>
      <c r="L106" s="56">
        <v>0</v>
      </c>
      <c r="M106" s="57">
        <v>0</v>
      </c>
      <c r="N106" s="56">
        <v>0</v>
      </c>
      <c r="O106" s="57">
        <v>0</v>
      </c>
      <c r="P106" s="58">
        <f t="shared" si="13"/>
        <v>0</v>
      </c>
      <c r="Q106" s="59">
        <f t="shared" si="14"/>
        <v>29737549</v>
      </c>
      <c r="R106" s="56">
        <v>15194268</v>
      </c>
      <c r="S106" s="56">
        <v>3249984</v>
      </c>
      <c r="T106" s="56">
        <v>55302852</v>
      </c>
      <c r="U106" s="56">
        <v>905004</v>
      </c>
      <c r="V106" s="56">
        <v>0</v>
      </c>
      <c r="W106" s="60">
        <f t="shared" si="15"/>
        <v>74652108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2302080</v>
      </c>
      <c r="AF106" s="56">
        <v>44610480</v>
      </c>
      <c r="AG106" s="56">
        <v>7945920</v>
      </c>
      <c r="AH106" s="60">
        <f t="shared" ref="AH106:AH113" si="20">+SUM(X106:AG106)</f>
        <v>54858480</v>
      </c>
      <c r="AI106" s="56">
        <v>0</v>
      </c>
      <c r="AJ106" s="56">
        <v>12114337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60">
        <f t="shared" ref="AP106:AP113" si="21">+SUM(AI106:AO106)</f>
        <v>12114337</v>
      </c>
      <c r="AQ106" s="61">
        <f t="shared" ref="AQ106:AQ113" si="22">+P106+Q106+W106+AH106+AP106</f>
        <v>171362474</v>
      </c>
      <c r="AS106" s="62"/>
      <c r="AT106" s="63"/>
    </row>
    <row r="107" spans="1:47">
      <c r="A107" s="1">
        <f t="shared" si="19"/>
        <v>95</v>
      </c>
      <c r="B107" s="49" t="s">
        <v>311</v>
      </c>
      <c r="C107" s="120" t="s">
        <v>45</v>
      </c>
      <c r="D107" s="54">
        <v>7</v>
      </c>
      <c r="E107" s="49" t="s">
        <v>312</v>
      </c>
      <c r="F107" s="56">
        <v>0</v>
      </c>
      <c r="G107" s="57">
        <v>0</v>
      </c>
      <c r="H107" s="56">
        <v>0</v>
      </c>
      <c r="I107" s="57">
        <v>21167628</v>
      </c>
      <c r="J107" s="56">
        <v>0</v>
      </c>
      <c r="K107" s="57">
        <v>0</v>
      </c>
      <c r="L107" s="56">
        <v>1200000</v>
      </c>
      <c r="M107" s="57">
        <v>12609000</v>
      </c>
      <c r="N107" s="56">
        <v>0</v>
      </c>
      <c r="O107" s="57">
        <v>0</v>
      </c>
      <c r="P107" s="58">
        <f t="shared" si="13"/>
        <v>1200000</v>
      </c>
      <c r="Q107" s="59">
        <f t="shared" si="14"/>
        <v>33776628</v>
      </c>
      <c r="R107" s="56">
        <v>26193976</v>
      </c>
      <c r="S107" s="56">
        <v>39042127</v>
      </c>
      <c r="T107" s="56">
        <v>8702032</v>
      </c>
      <c r="U107" s="56">
        <v>0</v>
      </c>
      <c r="V107" s="56">
        <v>0</v>
      </c>
      <c r="W107" s="60">
        <f t="shared" si="15"/>
        <v>73938135</v>
      </c>
      <c r="X107" s="56">
        <v>9266981</v>
      </c>
      <c r="Y107" s="56">
        <v>1148027</v>
      </c>
      <c r="Z107" s="56">
        <v>0</v>
      </c>
      <c r="AA107" s="56">
        <v>0</v>
      </c>
      <c r="AB107" s="56">
        <v>14002869</v>
      </c>
      <c r="AC107" s="56">
        <v>0</v>
      </c>
      <c r="AD107" s="56">
        <v>0</v>
      </c>
      <c r="AE107" s="56">
        <v>0</v>
      </c>
      <c r="AF107" s="56">
        <v>15140990</v>
      </c>
      <c r="AG107" s="56">
        <v>13488890</v>
      </c>
      <c r="AH107" s="60">
        <f t="shared" si="20"/>
        <v>53047757</v>
      </c>
      <c r="AI107" s="56">
        <v>0</v>
      </c>
      <c r="AJ107" s="56">
        <v>16200000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60">
        <f t="shared" si="21"/>
        <v>16200000</v>
      </c>
      <c r="AQ107" s="61">
        <f t="shared" si="22"/>
        <v>178162520</v>
      </c>
      <c r="AS107" s="62"/>
      <c r="AT107" s="63"/>
    </row>
    <row r="108" spans="1:47">
      <c r="A108" s="1">
        <f t="shared" si="19"/>
        <v>96</v>
      </c>
      <c r="B108" s="49" t="s">
        <v>313</v>
      </c>
      <c r="C108" s="120" t="s">
        <v>314</v>
      </c>
      <c r="D108" s="54">
        <v>3</v>
      </c>
      <c r="E108" s="49" t="s">
        <v>315</v>
      </c>
      <c r="F108" s="56">
        <v>0</v>
      </c>
      <c r="G108" s="57">
        <v>0</v>
      </c>
      <c r="H108" s="56">
        <v>4193000</v>
      </c>
      <c r="I108" s="57">
        <v>61000000</v>
      </c>
      <c r="J108" s="56">
        <v>0</v>
      </c>
      <c r="K108" s="57">
        <v>9000000</v>
      </c>
      <c r="L108" s="56">
        <v>0</v>
      </c>
      <c r="M108" s="57">
        <v>7000000</v>
      </c>
      <c r="N108" s="56">
        <v>0</v>
      </c>
      <c r="O108" s="57">
        <v>0</v>
      </c>
      <c r="P108" s="58">
        <f t="shared" si="13"/>
        <v>4193000</v>
      </c>
      <c r="Q108" s="59">
        <f t="shared" si="14"/>
        <v>77000000</v>
      </c>
      <c r="R108" s="56">
        <v>5000000</v>
      </c>
      <c r="S108" s="56">
        <v>61000000</v>
      </c>
      <c r="T108" s="56">
        <v>9000000</v>
      </c>
      <c r="U108" s="56">
        <v>10000000</v>
      </c>
      <c r="V108" s="56">
        <v>0</v>
      </c>
      <c r="W108" s="60">
        <f t="shared" si="15"/>
        <v>85000000</v>
      </c>
      <c r="X108" s="56">
        <v>4000000</v>
      </c>
      <c r="Y108" s="56">
        <v>0</v>
      </c>
      <c r="Z108" s="56">
        <v>0</v>
      </c>
      <c r="AA108" s="56">
        <v>0</v>
      </c>
      <c r="AB108" s="56">
        <v>46000000</v>
      </c>
      <c r="AC108" s="56">
        <v>0</v>
      </c>
      <c r="AD108" s="56">
        <v>0</v>
      </c>
      <c r="AE108" s="56">
        <v>0</v>
      </c>
      <c r="AF108" s="56">
        <v>37284938</v>
      </c>
      <c r="AG108" s="56">
        <v>0</v>
      </c>
      <c r="AH108" s="60">
        <f t="shared" si="20"/>
        <v>87284938</v>
      </c>
      <c r="AI108" s="56">
        <v>0</v>
      </c>
      <c r="AJ108" s="56">
        <v>24000000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60">
        <f t="shared" si="21"/>
        <v>24000000</v>
      </c>
      <c r="AQ108" s="61">
        <f t="shared" si="22"/>
        <v>277477938</v>
      </c>
      <c r="AS108" s="62"/>
      <c r="AT108" s="63"/>
    </row>
    <row r="109" spans="1:47">
      <c r="A109" s="1">
        <f t="shared" si="19"/>
        <v>97</v>
      </c>
      <c r="B109" s="49" t="s">
        <v>316</v>
      </c>
      <c r="C109" s="120" t="s">
        <v>59</v>
      </c>
      <c r="D109" s="54">
        <v>7</v>
      </c>
      <c r="E109" s="49" t="s">
        <v>317</v>
      </c>
      <c r="F109" s="56">
        <v>0</v>
      </c>
      <c r="G109" s="57">
        <v>4500000</v>
      </c>
      <c r="H109" s="56">
        <v>0</v>
      </c>
      <c r="I109" s="57">
        <v>0</v>
      </c>
      <c r="J109" s="56">
        <v>0</v>
      </c>
      <c r="K109" s="57">
        <v>6326691</v>
      </c>
      <c r="L109" s="56">
        <v>0</v>
      </c>
      <c r="M109" s="57">
        <v>18000000</v>
      </c>
      <c r="N109" s="56">
        <v>0</v>
      </c>
      <c r="O109" s="57">
        <v>0</v>
      </c>
      <c r="P109" s="58">
        <f t="shared" si="13"/>
        <v>0</v>
      </c>
      <c r="Q109" s="59">
        <f t="shared" si="14"/>
        <v>28826691</v>
      </c>
      <c r="R109" s="56">
        <v>55968000</v>
      </c>
      <c r="S109" s="56">
        <v>3500000</v>
      </c>
      <c r="T109" s="56">
        <v>30205000</v>
      </c>
      <c r="U109" s="56">
        <v>18831000</v>
      </c>
      <c r="V109" s="56">
        <v>0</v>
      </c>
      <c r="W109" s="60">
        <f t="shared" si="15"/>
        <v>108504000</v>
      </c>
      <c r="X109" s="56">
        <v>18000000</v>
      </c>
      <c r="Y109" s="56">
        <v>0</v>
      </c>
      <c r="Z109" s="56">
        <v>0</v>
      </c>
      <c r="AA109" s="56">
        <v>0</v>
      </c>
      <c r="AB109" s="56">
        <v>28000000</v>
      </c>
      <c r="AC109" s="56">
        <v>0</v>
      </c>
      <c r="AD109" s="56">
        <v>0</v>
      </c>
      <c r="AE109" s="56">
        <v>0</v>
      </c>
      <c r="AF109" s="56">
        <v>15000000</v>
      </c>
      <c r="AG109" s="56">
        <v>14500000</v>
      </c>
      <c r="AH109" s="60">
        <f t="shared" si="20"/>
        <v>75500000</v>
      </c>
      <c r="AI109" s="56">
        <v>0</v>
      </c>
      <c r="AJ109" s="56">
        <v>0</v>
      </c>
      <c r="AK109" s="56">
        <v>0</v>
      </c>
      <c r="AL109" s="56">
        <v>0</v>
      </c>
      <c r="AM109" s="56">
        <v>22800000</v>
      </c>
      <c r="AN109" s="56">
        <v>0</v>
      </c>
      <c r="AO109" s="56">
        <v>0</v>
      </c>
      <c r="AP109" s="60">
        <f t="shared" si="21"/>
        <v>22800000</v>
      </c>
      <c r="AQ109" s="61">
        <f t="shared" si="22"/>
        <v>235630691</v>
      </c>
      <c r="AS109" s="62"/>
      <c r="AT109" s="63"/>
      <c r="AU109" s="63"/>
    </row>
    <row r="110" spans="1:47">
      <c r="A110" s="1">
        <f t="shared" si="19"/>
        <v>98</v>
      </c>
      <c r="B110" s="49" t="s">
        <v>318</v>
      </c>
      <c r="C110" s="120" t="s">
        <v>62</v>
      </c>
      <c r="D110" s="54">
        <v>3</v>
      </c>
      <c r="E110" s="49" t="s">
        <v>319</v>
      </c>
      <c r="F110" s="56">
        <v>0</v>
      </c>
      <c r="G110" s="57">
        <v>0</v>
      </c>
      <c r="H110" s="56">
        <v>0</v>
      </c>
      <c r="I110" s="57">
        <v>0</v>
      </c>
      <c r="J110" s="56">
        <v>0</v>
      </c>
      <c r="K110" s="57">
        <v>22648095</v>
      </c>
      <c r="L110" s="56">
        <v>0</v>
      </c>
      <c r="M110" s="57">
        <v>0</v>
      </c>
      <c r="N110" s="56">
        <v>0</v>
      </c>
      <c r="O110" s="57">
        <v>0</v>
      </c>
      <c r="P110" s="58">
        <f t="shared" si="13"/>
        <v>0</v>
      </c>
      <c r="Q110" s="59">
        <f t="shared" si="14"/>
        <v>22648095</v>
      </c>
      <c r="R110" s="56">
        <v>17900000</v>
      </c>
      <c r="S110" s="56">
        <v>0</v>
      </c>
      <c r="T110" s="56">
        <v>57600000</v>
      </c>
      <c r="U110" s="56">
        <v>1591000</v>
      </c>
      <c r="V110" s="56">
        <v>0</v>
      </c>
      <c r="W110" s="60">
        <f t="shared" si="15"/>
        <v>77091000</v>
      </c>
      <c r="X110" s="56">
        <v>1270000</v>
      </c>
      <c r="Y110" s="56">
        <v>0</v>
      </c>
      <c r="Z110" s="56">
        <v>0</v>
      </c>
      <c r="AA110" s="56">
        <v>0</v>
      </c>
      <c r="AB110" s="56">
        <v>22200000</v>
      </c>
      <c r="AC110" s="56">
        <v>0</v>
      </c>
      <c r="AD110" s="56">
        <v>0</v>
      </c>
      <c r="AE110" s="56">
        <v>0</v>
      </c>
      <c r="AF110" s="56">
        <v>25284000</v>
      </c>
      <c r="AG110" s="56">
        <v>4500000</v>
      </c>
      <c r="AH110" s="60">
        <f t="shared" si="20"/>
        <v>53254000</v>
      </c>
      <c r="AI110" s="56">
        <v>0</v>
      </c>
      <c r="AJ110" s="56">
        <v>13000000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60">
        <f t="shared" si="21"/>
        <v>13000000</v>
      </c>
      <c r="AQ110" s="61">
        <f t="shared" si="22"/>
        <v>165993095</v>
      </c>
      <c r="AS110" s="62"/>
      <c r="AT110" s="63"/>
    </row>
    <row r="111" spans="1:47">
      <c r="A111" s="1">
        <f t="shared" si="19"/>
        <v>99</v>
      </c>
      <c r="B111" s="49" t="s">
        <v>320</v>
      </c>
      <c r="C111" s="120" t="s">
        <v>45</v>
      </c>
      <c r="D111" s="54">
        <v>4</v>
      </c>
      <c r="E111" s="49" t="s">
        <v>321</v>
      </c>
      <c r="F111" s="56">
        <v>0</v>
      </c>
      <c r="G111" s="57">
        <v>0</v>
      </c>
      <c r="H111" s="56">
        <v>0</v>
      </c>
      <c r="I111" s="57">
        <v>0</v>
      </c>
      <c r="J111" s="56">
        <v>0</v>
      </c>
      <c r="K111" s="57">
        <v>0</v>
      </c>
      <c r="L111" s="56">
        <v>0</v>
      </c>
      <c r="M111" s="57">
        <v>0</v>
      </c>
      <c r="N111" s="56">
        <v>0</v>
      </c>
      <c r="O111" s="57">
        <v>0</v>
      </c>
      <c r="P111" s="58">
        <f t="shared" si="13"/>
        <v>0</v>
      </c>
      <c r="Q111" s="59">
        <f t="shared" si="14"/>
        <v>0</v>
      </c>
      <c r="R111" s="56">
        <v>0</v>
      </c>
      <c r="S111" s="56">
        <v>6378488</v>
      </c>
      <c r="T111" s="56">
        <v>9042487</v>
      </c>
      <c r="U111" s="56">
        <v>0</v>
      </c>
      <c r="V111" s="56">
        <v>0</v>
      </c>
      <c r="W111" s="60">
        <f t="shared" si="15"/>
        <v>15420975</v>
      </c>
      <c r="X111" s="56">
        <v>5412000</v>
      </c>
      <c r="Y111" s="56">
        <v>0</v>
      </c>
      <c r="Z111" s="56">
        <v>0</v>
      </c>
      <c r="AA111" s="56">
        <v>0</v>
      </c>
      <c r="AB111" s="56">
        <v>20484000</v>
      </c>
      <c r="AC111" s="56">
        <v>0</v>
      </c>
      <c r="AD111" s="56">
        <v>0</v>
      </c>
      <c r="AE111" s="56">
        <v>0</v>
      </c>
      <c r="AF111" s="56">
        <v>7968000</v>
      </c>
      <c r="AG111" s="56">
        <v>5520000</v>
      </c>
      <c r="AH111" s="60">
        <f t="shared" si="20"/>
        <v>39384000</v>
      </c>
      <c r="AI111" s="56">
        <v>0</v>
      </c>
      <c r="AJ111" s="56">
        <v>0</v>
      </c>
      <c r="AK111" s="56">
        <v>0</v>
      </c>
      <c r="AL111" s="56">
        <v>0</v>
      </c>
      <c r="AM111" s="56">
        <v>0</v>
      </c>
      <c r="AN111" s="56">
        <v>0</v>
      </c>
      <c r="AO111" s="56">
        <v>11304000</v>
      </c>
      <c r="AP111" s="60">
        <f t="shared" si="21"/>
        <v>11304000</v>
      </c>
      <c r="AQ111" s="61">
        <f t="shared" si="22"/>
        <v>66108975</v>
      </c>
      <c r="AS111" s="62"/>
      <c r="AT111" s="63"/>
    </row>
    <row r="112" spans="1:47">
      <c r="A112" s="1">
        <f t="shared" si="19"/>
        <v>100</v>
      </c>
      <c r="B112" s="49" t="s">
        <v>322</v>
      </c>
      <c r="C112" s="120" t="s">
        <v>59</v>
      </c>
      <c r="D112" s="54">
        <v>3</v>
      </c>
      <c r="E112" s="49" t="s">
        <v>323</v>
      </c>
      <c r="F112" s="56">
        <v>0</v>
      </c>
      <c r="G112" s="57">
        <v>0</v>
      </c>
      <c r="H112" s="56">
        <v>0</v>
      </c>
      <c r="I112" s="57">
        <v>0</v>
      </c>
      <c r="J112" s="56">
        <v>0</v>
      </c>
      <c r="K112" s="57">
        <v>0</v>
      </c>
      <c r="L112" s="56">
        <v>0</v>
      </c>
      <c r="M112" s="57">
        <v>0</v>
      </c>
      <c r="N112" s="56">
        <v>0</v>
      </c>
      <c r="O112" s="57">
        <v>0</v>
      </c>
      <c r="P112" s="58">
        <f t="shared" si="13"/>
        <v>0</v>
      </c>
      <c r="Q112" s="59">
        <f t="shared" si="14"/>
        <v>0</v>
      </c>
      <c r="R112" s="56">
        <v>13002147</v>
      </c>
      <c r="S112" s="56">
        <v>0</v>
      </c>
      <c r="T112" s="56">
        <v>17373564</v>
      </c>
      <c r="U112" s="56">
        <v>0</v>
      </c>
      <c r="V112" s="56">
        <v>0</v>
      </c>
      <c r="W112" s="60">
        <f t="shared" si="15"/>
        <v>30375711</v>
      </c>
      <c r="X112" s="56">
        <v>0</v>
      </c>
      <c r="Y112" s="56">
        <v>0</v>
      </c>
      <c r="Z112" s="56">
        <v>0</v>
      </c>
      <c r="AA112" s="56">
        <v>0</v>
      </c>
      <c r="AB112" s="56">
        <v>26100000</v>
      </c>
      <c r="AC112" s="56">
        <v>0</v>
      </c>
      <c r="AD112" s="56">
        <v>0</v>
      </c>
      <c r="AE112" s="56">
        <v>0</v>
      </c>
      <c r="AF112" s="56">
        <v>0</v>
      </c>
      <c r="AG112" s="56">
        <v>0</v>
      </c>
      <c r="AH112" s="60">
        <f t="shared" si="20"/>
        <v>26100000</v>
      </c>
      <c r="AI112" s="56">
        <v>4087534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60">
        <f t="shared" si="21"/>
        <v>4087534</v>
      </c>
      <c r="AQ112" s="61">
        <f t="shared" si="22"/>
        <v>60563245</v>
      </c>
      <c r="AS112" s="62"/>
      <c r="AT112" s="63"/>
    </row>
    <row r="113" spans="1:46" ht="12.75" thickBot="1">
      <c r="A113" s="1">
        <f t="shared" si="19"/>
        <v>101</v>
      </c>
      <c r="B113" s="49" t="s">
        <v>324</v>
      </c>
      <c r="C113" s="120" t="s">
        <v>325</v>
      </c>
      <c r="D113" s="54">
        <v>2</v>
      </c>
      <c r="E113" s="49" t="s">
        <v>326</v>
      </c>
      <c r="F113" s="56">
        <v>0</v>
      </c>
      <c r="G113" s="57">
        <v>0</v>
      </c>
      <c r="H113" s="56">
        <v>0</v>
      </c>
      <c r="I113" s="57">
        <v>0</v>
      </c>
      <c r="J113" s="56">
        <v>0</v>
      </c>
      <c r="K113" s="57">
        <v>40841566</v>
      </c>
      <c r="L113" s="56">
        <v>0</v>
      </c>
      <c r="M113" s="57">
        <v>0</v>
      </c>
      <c r="N113" s="56">
        <v>0</v>
      </c>
      <c r="O113" s="57">
        <v>0</v>
      </c>
      <c r="P113" s="58">
        <f t="shared" si="13"/>
        <v>0</v>
      </c>
      <c r="Q113" s="59">
        <f t="shared" si="14"/>
        <v>40841566</v>
      </c>
      <c r="R113" s="56">
        <v>36900000</v>
      </c>
      <c r="S113" s="56">
        <v>8000000</v>
      </c>
      <c r="T113" s="56">
        <v>19900000</v>
      </c>
      <c r="U113" s="56">
        <v>6200000</v>
      </c>
      <c r="V113" s="56">
        <v>0</v>
      </c>
      <c r="W113" s="60">
        <f t="shared" si="15"/>
        <v>71000000</v>
      </c>
      <c r="X113" s="56">
        <v>21000000</v>
      </c>
      <c r="Y113" s="56">
        <v>0</v>
      </c>
      <c r="Z113" s="56">
        <v>0</v>
      </c>
      <c r="AA113" s="56">
        <v>0</v>
      </c>
      <c r="AB113" s="56">
        <v>19400000</v>
      </c>
      <c r="AC113" s="56">
        <v>0</v>
      </c>
      <c r="AD113" s="56">
        <v>6800000</v>
      </c>
      <c r="AE113" s="56">
        <v>0</v>
      </c>
      <c r="AF113" s="56">
        <v>11900000</v>
      </c>
      <c r="AG113" s="56">
        <v>0</v>
      </c>
      <c r="AH113" s="60">
        <f t="shared" si="20"/>
        <v>59100000</v>
      </c>
      <c r="AI113" s="56">
        <v>0</v>
      </c>
      <c r="AJ113" s="56">
        <v>0</v>
      </c>
      <c r="AK113" s="56">
        <v>0</v>
      </c>
      <c r="AL113" s="56">
        <v>13600000</v>
      </c>
      <c r="AM113" s="56">
        <v>0</v>
      </c>
      <c r="AN113" s="56">
        <v>0</v>
      </c>
      <c r="AO113" s="56">
        <v>0</v>
      </c>
      <c r="AP113" s="60">
        <f t="shared" si="21"/>
        <v>13600000</v>
      </c>
      <c r="AQ113" s="61">
        <f t="shared" si="22"/>
        <v>184541566</v>
      </c>
      <c r="AS113" s="62"/>
      <c r="AT113" s="63"/>
    </row>
    <row r="114" spans="1:46" ht="12.75" thickBot="1">
      <c r="B114" s="118" t="s">
        <v>327</v>
      </c>
      <c r="C114" s="121"/>
      <c r="D114" s="119"/>
      <c r="E114" s="119"/>
      <c r="F114" s="114">
        <f t="shared" ref="F114:AQ114" si="23">SUM(F13:F113)</f>
        <v>0</v>
      </c>
      <c r="G114" s="115">
        <f t="shared" si="23"/>
        <v>435572170</v>
      </c>
      <c r="H114" s="114">
        <f t="shared" si="23"/>
        <v>50920879</v>
      </c>
      <c r="I114" s="115">
        <f t="shared" si="23"/>
        <v>1207648387</v>
      </c>
      <c r="J114" s="114">
        <f t="shared" si="23"/>
        <v>1631886312</v>
      </c>
      <c r="K114" s="115">
        <f t="shared" si="23"/>
        <v>3369800290</v>
      </c>
      <c r="L114" s="114">
        <f t="shared" si="23"/>
        <v>175255927</v>
      </c>
      <c r="M114" s="115">
        <f t="shared" si="23"/>
        <v>2629476643</v>
      </c>
      <c r="N114" s="114">
        <f t="shared" si="23"/>
        <v>0</v>
      </c>
      <c r="O114" s="115">
        <f t="shared" si="23"/>
        <v>41148431</v>
      </c>
      <c r="P114" s="114">
        <f t="shared" si="23"/>
        <v>1858063118</v>
      </c>
      <c r="Q114" s="115">
        <f t="shared" si="23"/>
        <v>7683645921</v>
      </c>
      <c r="R114" s="114">
        <f t="shared" si="23"/>
        <v>6956407849</v>
      </c>
      <c r="S114" s="114">
        <f t="shared" si="23"/>
        <v>2483987656</v>
      </c>
      <c r="T114" s="114">
        <f t="shared" si="23"/>
        <v>5923847202</v>
      </c>
      <c r="U114" s="114">
        <f t="shared" si="23"/>
        <v>2432590634</v>
      </c>
      <c r="V114" s="114">
        <f t="shared" si="23"/>
        <v>67801000</v>
      </c>
      <c r="W114" s="116">
        <f t="shared" si="23"/>
        <v>17864634341</v>
      </c>
      <c r="X114" s="114">
        <f t="shared" si="23"/>
        <v>1377844035</v>
      </c>
      <c r="Y114" s="114">
        <f t="shared" si="23"/>
        <v>137657603</v>
      </c>
      <c r="Z114" s="114">
        <f t="shared" si="23"/>
        <v>194383176</v>
      </c>
      <c r="AA114" s="114">
        <f t="shared" si="23"/>
        <v>34355000</v>
      </c>
      <c r="AB114" s="114">
        <f t="shared" si="23"/>
        <v>4477299180</v>
      </c>
      <c r="AC114" s="114">
        <f t="shared" si="23"/>
        <v>70697000</v>
      </c>
      <c r="AD114" s="114">
        <f t="shared" si="23"/>
        <v>19024000</v>
      </c>
      <c r="AE114" s="114">
        <f t="shared" si="23"/>
        <v>338138272</v>
      </c>
      <c r="AF114" s="114">
        <f t="shared" si="23"/>
        <v>3569303186</v>
      </c>
      <c r="AG114" s="114">
        <f t="shared" si="23"/>
        <v>3103546580</v>
      </c>
      <c r="AH114" s="116">
        <f t="shared" si="23"/>
        <v>13322248032</v>
      </c>
      <c r="AI114" s="114">
        <f t="shared" si="23"/>
        <v>210960870</v>
      </c>
      <c r="AJ114" s="114">
        <f t="shared" si="23"/>
        <v>1529278599</v>
      </c>
      <c r="AK114" s="114">
        <f t="shared" si="23"/>
        <v>14300000</v>
      </c>
      <c r="AL114" s="114">
        <f t="shared" si="23"/>
        <v>32674536</v>
      </c>
      <c r="AM114" s="114">
        <f t="shared" si="23"/>
        <v>48300000</v>
      </c>
      <c r="AN114" s="114">
        <f t="shared" si="23"/>
        <v>0</v>
      </c>
      <c r="AO114" s="114">
        <f t="shared" si="23"/>
        <v>1321762156</v>
      </c>
      <c r="AP114" s="116">
        <f t="shared" si="23"/>
        <v>3157276161</v>
      </c>
      <c r="AQ114" s="117">
        <f t="shared" si="23"/>
        <v>43885867573</v>
      </c>
      <c r="AS114" s="62"/>
      <c r="AT114" s="63"/>
    </row>
    <row r="115" spans="1:46">
      <c r="B115" s="108" t="s">
        <v>328</v>
      </c>
      <c r="C115" s="122"/>
      <c r="D115" s="109"/>
      <c r="E115" s="108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1"/>
      <c r="Q115" s="111"/>
      <c r="R115" s="110"/>
      <c r="S115" s="110"/>
      <c r="T115" s="110"/>
      <c r="U115" s="110"/>
      <c r="V115" s="110"/>
      <c r="W115" s="112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2"/>
      <c r="AI115" s="110"/>
      <c r="AJ115" s="110"/>
      <c r="AK115" s="110"/>
      <c r="AL115" s="110"/>
      <c r="AM115" s="110"/>
      <c r="AN115" s="110"/>
      <c r="AO115" s="110"/>
      <c r="AP115" s="112"/>
      <c r="AQ115" s="113"/>
      <c r="AS115" s="62"/>
      <c r="AT115" s="63"/>
    </row>
    <row r="116" spans="1:46">
      <c r="A116" s="1">
        <f>1+A113</f>
        <v>102</v>
      </c>
      <c r="B116" s="49" t="s">
        <v>331</v>
      </c>
      <c r="C116" s="120" t="s">
        <v>570</v>
      </c>
      <c r="D116" s="54">
        <v>1</v>
      </c>
      <c r="E116" s="49" t="s">
        <v>332</v>
      </c>
      <c r="F116" s="56">
        <v>0</v>
      </c>
      <c r="G116" s="57">
        <v>0</v>
      </c>
      <c r="H116" s="56">
        <v>0</v>
      </c>
      <c r="I116" s="57">
        <v>0</v>
      </c>
      <c r="J116" s="56">
        <v>0</v>
      </c>
      <c r="K116" s="57">
        <v>40515251</v>
      </c>
      <c r="L116" s="56">
        <v>0</v>
      </c>
      <c r="M116" s="57">
        <v>3295470</v>
      </c>
      <c r="N116" s="56">
        <v>0</v>
      </c>
      <c r="O116" s="57">
        <v>0</v>
      </c>
      <c r="P116" s="58">
        <f>+F116+H116+J116+L116+N116</f>
        <v>0</v>
      </c>
      <c r="Q116" s="59">
        <f>+G116+I116+K116+M116+O116</f>
        <v>43810721</v>
      </c>
      <c r="R116" s="56">
        <v>20183448</v>
      </c>
      <c r="S116" s="56">
        <v>1477296</v>
      </c>
      <c r="T116" s="56">
        <v>32029812</v>
      </c>
      <c r="U116" s="56">
        <v>3524796</v>
      </c>
      <c r="V116" s="56">
        <v>0</v>
      </c>
      <c r="W116" s="60">
        <f>+SUM(R116:V116)</f>
        <v>57215352</v>
      </c>
      <c r="X116" s="56">
        <v>3695628</v>
      </c>
      <c r="Y116" s="56">
        <v>0</v>
      </c>
      <c r="Z116" s="56">
        <v>0</v>
      </c>
      <c r="AA116" s="56">
        <v>0</v>
      </c>
      <c r="AB116" s="56">
        <v>7654836</v>
      </c>
      <c r="AC116" s="56">
        <v>0</v>
      </c>
      <c r="AD116" s="56">
        <v>0</v>
      </c>
      <c r="AE116" s="56">
        <v>0</v>
      </c>
      <c r="AF116" s="56">
        <v>29177112</v>
      </c>
      <c r="AG116" s="56">
        <v>0</v>
      </c>
      <c r="AH116" s="60">
        <f t="shared" ref="AH116:AH142" si="24">+SUM(X116:AG116)</f>
        <v>40527576</v>
      </c>
      <c r="AI116" s="56">
        <v>0</v>
      </c>
      <c r="AJ116" s="56">
        <v>11928563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60">
        <f t="shared" ref="AP116:AP142" si="25">+SUM(AI116:AO116)</f>
        <v>11928563</v>
      </c>
      <c r="AQ116" s="61">
        <f t="shared" ref="AQ116:AQ142" si="26">+P116+Q116+W116+AH116+AP116</f>
        <v>153482212</v>
      </c>
      <c r="AS116" s="62"/>
      <c r="AT116" s="63"/>
    </row>
    <row r="117" spans="1:46" ht="24">
      <c r="A117" s="1">
        <f t="shared" ref="A117:A139" si="27">1+A116</f>
        <v>103</v>
      </c>
      <c r="B117" s="55" t="s">
        <v>102</v>
      </c>
      <c r="C117" s="123" t="s">
        <v>422</v>
      </c>
      <c r="D117" s="54">
        <v>5</v>
      </c>
      <c r="E117" s="55" t="s">
        <v>103</v>
      </c>
      <c r="F117" s="56">
        <v>0</v>
      </c>
      <c r="G117" s="57">
        <v>0</v>
      </c>
      <c r="H117" s="56">
        <v>0</v>
      </c>
      <c r="I117" s="57">
        <v>0</v>
      </c>
      <c r="J117" s="56">
        <v>0</v>
      </c>
      <c r="K117" s="57">
        <v>0</v>
      </c>
      <c r="L117" s="56">
        <v>3239000</v>
      </c>
      <c r="M117" s="57">
        <v>44761000</v>
      </c>
      <c r="N117" s="56">
        <v>0</v>
      </c>
      <c r="O117" s="57">
        <v>0</v>
      </c>
      <c r="P117" s="58">
        <f t="shared" ref="P117:P142" si="28">+F117+H117+J117+L117+N117</f>
        <v>3239000</v>
      </c>
      <c r="Q117" s="59">
        <f t="shared" ref="Q117:Q142" si="29">+G117+I117+K117+M117+O117</f>
        <v>44761000</v>
      </c>
      <c r="R117" s="56">
        <v>12334000</v>
      </c>
      <c r="S117" s="56">
        <v>0</v>
      </c>
      <c r="T117" s="56">
        <v>68722000</v>
      </c>
      <c r="U117" s="56">
        <v>0</v>
      </c>
      <c r="V117" s="56">
        <v>0</v>
      </c>
      <c r="W117" s="60">
        <f t="shared" ref="W117:W142" si="30">+SUM(R117:V117)</f>
        <v>81056000</v>
      </c>
      <c r="X117" s="56">
        <v>0</v>
      </c>
      <c r="Y117" s="56">
        <v>0</v>
      </c>
      <c r="Z117" s="56">
        <v>0</v>
      </c>
      <c r="AA117" s="56">
        <v>0</v>
      </c>
      <c r="AB117" s="56">
        <v>6309000</v>
      </c>
      <c r="AC117" s="56">
        <v>0</v>
      </c>
      <c r="AD117" s="56">
        <v>0</v>
      </c>
      <c r="AE117" s="56">
        <v>0</v>
      </c>
      <c r="AF117" s="56">
        <v>51133000</v>
      </c>
      <c r="AG117" s="56">
        <v>0</v>
      </c>
      <c r="AH117" s="60">
        <f t="shared" si="24"/>
        <v>57442000</v>
      </c>
      <c r="AI117" s="56">
        <v>0</v>
      </c>
      <c r="AJ117" s="56">
        <v>15773000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60">
        <f t="shared" si="25"/>
        <v>15773000</v>
      </c>
      <c r="AQ117" s="61">
        <f t="shared" si="26"/>
        <v>202271000</v>
      </c>
      <c r="AS117" s="62"/>
      <c r="AT117" s="63"/>
    </row>
    <row r="118" spans="1:46">
      <c r="A118" s="1">
        <f t="shared" si="27"/>
        <v>104</v>
      </c>
      <c r="B118" s="49" t="s">
        <v>165</v>
      </c>
      <c r="C118" s="120" t="s">
        <v>533</v>
      </c>
      <c r="D118" s="54">
        <v>4</v>
      </c>
      <c r="E118" s="49" t="s">
        <v>167</v>
      </c>
      <c r="F118" s="56">
        <v>0</v>
      </c>
      <c r="G118" s="57">
        <v>1932000</v>
      </c>
      <c r="H118" s="56">
        <v>0</v>
      </c>
      <c r="I118" s="57">
        <v>0</v>
      </c>
      <c r="J118" s="56">
        <v>0</v>
      </c>
      <c r="K118" s="57">
        <v>15604000</v>
      </c>
      <c r="L118" s="56">
        <v>0</v>
      </c>
      <c r="M118" s="57">
        <v>0</v>
      </c>
      <c r="N118" s="56">
        <v>0</v>
      </c>
      <c r="O118" s="57">
        <v>0</v>
      </c>
      <c r="P118" s="58">
        <f t="shared" si="28"/>
        <v>0</v>
      </c>
      <c r="Q118" s="59">
        <f t="shared" si="29"/>
        <v>17536000</v>
      </c>
      <c r="R118" s="56">
        <v>17248000</v>
      </c>
      <c r="S118" s="56">
        <v>0</v>
      </c>
      <c r="T118" s="56">
        <v>60688000</v>
      </c>
      <c r="U118" s="56">
        <v>14773000</v>
      </c>
      <c r="V118" s="56">
        <v>0</v>
      </c>
      <c r="W118" s="60">
        <f t="shared" si="30"/>
        <v>92709000</v>
      </c>
      <c r="X118" s="56">
        <v>2561000</v>
      </c>
      <c r="Y118" s="56">
        <v>0</v>
      </c>
      <c r="Z118" s="56">
        <v>0</v>
      </c>
      <c r="AA118" s="56">
        <v>0</v>
      </c>
      <c r="AB118" s="56">
        <v>33952000</v>
      </c>
      <c r="AC118" s="56">
        <v>0</v>
      </c>
      <c r="AD118" s="56">
        <v>0</v>
      </c>
      <c r="AE118" s="56">
        <v>0</v>
      </c>
      <c r="AF118" s="56">
        <v>14749000</v>
      </c>
      <c r="AG118" s="56">
        <v>14384000</v>
      </c>
      <c r="AH118" s="60">
        <f t="shared" si="24"/>
        <v>65646000</v>
      </c>
      <c r="AI118" s="56">
        <v>0</v>
      </c>
      <c r="AJ118" s="56">
        <v>17533000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60">
        <f t="shared" si="25"/>
        <v>17533000</v>
      </c>
      <c r="AQ118" s="61">
        <f t="shared" si="26"/>
        <v>193424000</v>
      </c>
      <c r="AS118" s="62"/>
      <c r="AT118" s="63"/>
    </row>
    <row r="119" spans="1:46">
      <c r="A119" s="1">
        <f t="shared" si="27"/>
        <v>105</v>
      </c>
      <c r="B119" s="49" t="s">
        <v>333</v>
      </c>
      <c r="C119" s="120" t="s">
        <v>572</v>
      </c>
      <c r="D119" s="54">
        <v>7</v>
      </c>
      <c r="E119" s="49" t="s">
        <v>334</v>
      </c>
      <c r="F119" s="56">
        <v>0</v>
      </c>
      <c r="G119" s="57">
        <v>0</v>
      </c>
      <c r="H119" s="56">
        <v>0</v>
      </c>
      <c r="I119" s="57">
        <v>0</v>
      </c>
      <c r="J119" s="56">
        <v>0</v>
      </c>
      <c r="K119" s="57">
        <v>0</v>
      </c>
      <c r="L119" s="56">
        <v>0</v>
      </c>
      <c r="M119" s="57">
        <v>0</v>
      </c>
      <c r="N119" s="56">
        <v>0</v>
      </c>
      <c r="O119" s="57">
        <v>0</v>
      </c>
      <c r="P119" s="58">
        <f t="shared" si="28"/>
        <v>0</v>
      </c>
      <c r="Q119" s="59">
        <f t="shared" si="29"/>
        <v>0</v>
      </c>
      <c r="R119" s="56">
        <v>39000000</v>
      </c>
      <c r="S119" s="56">
        <v>12500000</v>
      </c>
      <c r="T119" s="56">
        <v>43000000</v>
      </c>
      <c r="U119" s="56">
        <v>31000000</v>
      </c>
      <c r="V119" s="56">
        <v>0</v>
      </c>
      <c r="W119" s="60">
        <f t="shared" si="30"/>
        <v>125500000</v>
      </c>
      <c r="X119" s="56">
        <v>15000000</v>
      </c>
      <c r="Y119" s="56">
        <v>1400000</v>
      </c>
      <c r="Z119" s="56">
        <v>0</v>
      </c>
      <c r="AA119" s="56">
        <v>0</v>
      </c>
      <c r="AB119" s="56">
        <v>50550000</v>
      </c>
      <c r="AC119" s="56">
        <v>0</v>
      </c>
      <c r="AD119" s="56">
        <v>0</v>
      </c>
      <c r="AE119" s="56">
        <v>0</v>
      </c>
      <c r="AF119" s="56">
        <v>7000000</v>
      </c>
      <c r="AG119" s="56">
        <v>8200000</v>
      </c>
      <c r="AH119" s="60">
        <f t="shared" si="24"/>
        <v>82150000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60">
        <f t="shared" si="25"/>
        <v>0</v>
      </c>
      <c r="AQ119" s="61">
        <f t="shared" si="26"/>
        <v>207650000</v>
      </c>
      <c r="AS119" s="62"/>
      <c r="AT119" s="63"/>
    </row>
    <row r="120" spans="1:46" ht="24">
      <c r="A120" s="1">
        <f t="shared" si="27"/>
        <v>106</v>
      </c>
      <c r="B120" s="49" t="s">
        <v>335</v>
      </c>
      <c r="C120" s="120" t="s">
        <v>721</v>
      </c>
      <c r="D120" s="54">
        <v>7</v>
      </c>
      <c r="E120" s="49" t="s">
        <v>336</v>
      </c>
      <c r="F120" s="56">
        <v>0</v>
      </c>
      <c r="G120" s="57">
        <v>0</v>
      </c>
      <c r="H120" s="56">
        <v>0</v>
      </c>
      <c r="I120" s="57">
        <v>0</v>
      </c>
      <c r="J120" s="56">
        <v>0</v>
      </c>
      <c r="K120" s="57">
        <v>65146000</v>
      </c>
      <c r="L120" s="56">
        <v>0</v>
      </c>
      <c r="M120" s="57">
        <v>14502000</v>
      </c>
      <c r="N120" s="56">
        <v>0</v>
      </c>
      <c r="O120" s="57">
        <v>0</v>
      </c>
      <c r="P120" s="58">
        <f t="shared" si="28"/>
        <v>0</v>
      </c>
      <c r="Q120" s="59">
        <f t="shared" si="29"/>
        <v>79648000</v>
      </c>
      <c r="R120" s="56">
        <v>11346000</v>
      </c>
      <c r="S120" s="56">
        <v>8611000</v>
      </c>
      <c r="T120" s="56">
        <v>59131000</v>
      </c>
      <c r="U120" s="56">
        <v>12715000</v>
      </c>
      <c r="V120" s="56">
        <v>0</v>
      </c>
      <c r="W120" s="60">
        <f t="shared" si="30"/>
        <v>91803000</v>
      </c>
      <c r="X120" s="56">
        <v>3338000</v>
      </c>
      <c r="Y120" s="56">
        <v>0</v>
      </c>
      <c r="Z120" s="56">
        <v>0</v>
      </c>
      <c r="AA120" s="56">
        <v>0</v>
      </c>
      <c r="AB120" s="56">
        <v>24626000</v>
      </c>
      <c r="AC120" s="56">
        <v>0</v>
      </c>
      <c r="AD120" s="56">
        <v>0</v>
      </c>
      <c r="AE120" s="56">
        <v>0</v>
      </c>
      <c r="AF120" s="56">
        <v>22417000</v>
      </c>
      <c r="AG120" s="56">
        <v>14636000</v>
      </c>
      <c r="AH120" s="60">
        <f t="shared" si="24"/>
        <v>65017000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15113000</v>
      </c>
      <c r="AP120" s="60">
        <f t="shared" si="25"/>
        <v>15113000</v>
      </c>
      <c r="AQ120" s="61">
        <f t="shared" si="26"/>
        <v>251581000</v>
      </c>
      <c r="AS120" s="62"/>
      <c r="AT120" s="63"/>
    </row>
    <row r="121" spans="1:46">
      <c r="A121" s="1">
        <f t="shared" si="27"/>
        <v>107</v>
      </c>
      <c r="B121" s="49" t="s">
        <v>329</v>
      </c>
      <c r="C121" s="120" t="s">
        <v>393</v>
      </c>
      <c r="D121" s="54">
        <v>1</v>
      </c>
      <c r="E121" s="49" t="s">
        <v>330</v>
      </c>
      <c r="F121" s="56">
        <v>0</v>
      </c>
      <c r="G121" s="57">
        <v>0</v>
      </c>
      <c r="H121" s="56">
        <v>0</v>
      </c>
      <c r="I121" s="57">
        <v>0</v>
      </c>
      <c r="J121" s="56">
        <v>0</v>
      </c>
      <c r="K121" s="57">
        <v>7941554</v>
      </c>
      <c r="L121" s="56">
        <v>0</v>
      </c>
      <c r="M121" s="57">
        <v>33666716</v>
      </c>
      <c r="N121" s="56">
        <v>0</v>
      </c>
      <c r="O121" s="57">
        <v>0</v>
      </c>
      <c r="P121" s="58">
        <f t="shared" si="28"/>
        <v>0</v>
      </c>
      <c r="Q121" s="59">
        <f t="shared" si="29"/>
        <v>41608270</v>
      </c>
      <c r="R121" s="56">
        <v>16411475</v>
      </c>
      <c r="S121" s="56">
        <v>1910646</v>
      </c>
      <c r="T121" s="56">
        <v>26852496</v>
      </c>
      <c r="U121" s="56">
        <v>7907015</v>
      </c>
      <c r="V121" s="56">
        <v>0</v>
      </c>
      <c r="W121" s="60">
        <f t="shared" si="30"/>
        <v>53081632</v>
      </c>
      <c r="X121" s="56">
        <v>0</v>
      </c>
      <c r="Y121" s="56">
        <v>0</v>
      </c>
      <c r="Z121" s="56">
        <v>0</v>
      </c>
      <c r="AA121" s="56">
        <v>0</v>
      </c>
      <c r="AB121" s="56">
        <v>4161351</v>
      </c>
      <c r="AC121" s="56">
        <v>0</v>
      </c>
      <c r="AD121" s="56">
        <v>0</v>
      </c>
      <c r="AE121" s="56">
        <v>0</v>
      </c>
      <c r="AF121" s="56">
        <v>17833019</v>
      </c>
      <c r="AG121" s="56">
        <v>0</v>
      </c>
      <c r="AH121" s="60">
        <f t="shared" si="24"/>
        <v>21994370</v>
      </c>
      <c r="AI121" s="56">
        <v>0</v>
      </c>
      <c r="AJ121" s="56">
        <v>12893728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60">
        <f t="shared" si="25"/>
        <v>12893728</v>
      </c>
      <c r="AQ121" s="61">
        <f t="shared" si="26"/>
        <v>129578000</v>
      </c>
      <c r="AS121" s="62"/>
      <c r="AT121" s="63"/>
    </row>
    <row r="122" spans="1:46">
      <c r="A122" s="1">
        <f t="shared" si="27"/>
        <v>108</v>
      </c>
      <c r="B122" s="49" t="s">
        <v>337</v>
      </c>
      <c r="C122" s="120" t="s">
        <v>576</v>
      </c>
      <c r="D122" s="54">
        <v>8</v>
      </c>
      <c r="E122" s="49" t="s">
        <v>338</v>
      </c>
      <c r="F122" s="56">
        <v>0</v>
      </c>
      <c r="G122" s="57">
        <v>0</v>
      </c>
      <c r="H122" s="56">
        <v>0</v>
      </c>
      <c r="I122" s="57">
        <v>0</v>
      </c>
      <c r="J122" s="56">
        <v>0</v>
      </c>
      <c r="K122" s="57">
        <v>36159667</v>
      </c>
      <c r="L122" s="56">
        <v>0</v>
      </c>
      <c r="M122" s="57">
        <v>0</v>
      </c>
      <c r="N122" s="56">
        <v>0</v>
      </c>
      <c r="O122" s="57">
        <v>0</v>
      </c>
      <c r="P122" s="58">
        <f t="shared" si="28"/>
        <v>0</v>
      </c>
      <c r="Q122" s="59">
        <f t="shared" si="29"/>
        <v>36159667</v>
      </c>
      <c r="R122" s="56">
        <v>9481092</v>
      </c>
      <c r="S122" s="56">
        <v>6824712</v>
      </c>
      <c r="T122" s="56">
        <v>41005380</v>
      </c>
      <c r="U122" s="56">
        <v>0</v>
      </c>
      <c r="V122" s="56">
        <v>0</v>
      </c>
      <c r="W122" s="60">
        <f t="shared" si="30"/>
        <v>57311184</v>
      </c>
      <c r="X122" s="56">
        <v>10909920</v>
      </c>
      <c r="Y122" s="56">
        <v>0</v>
      </c>
      <c r="Z122" s="56">
        <v>0</v>
      </c>
      <c r="AA122" s="56">
        <v>0</v>
      </c>
      <c r="AB122" s="56">
        <v>20319300</v>
      </c>
      <c r="AC122" s="56">
        <v>0</v>
      </c>
      <c r="AD122" s="56">
        <v>0</v>
      </c>
      <c r="AE122" s="56">
        <v>0</v>
      </c>
      <c r="AF122" s="56">
        <v>6318780</v>
      </c>
      <c r="AG122" s="56">
        <v>3047424</v>
      </c>
      <c r="AH122" s="60">
        <f t="shared" si="24"/>
        <v>40595424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8802725</v>
      </c>
      <c r="AP122" s="60">
        <f t="shared" si="25"/>
        <v>8802725</v>
      </c>
      <c r="AQ122" s="61">
        <f t="shared" si="26"/>
        <v>142869000</v>
      </c>
      <c r="AS122" s="62"/>
      <c r="AT122" s="63"/>
    </row>
    <row r="123" spans="1:46">
      <c r="A123" s="1">
        <f t="shared" si="27"/>
        <v>109</v>
      </c>
      <c r="B123" s="49" t="s">
        <v>339</v>
      </c>
      <c r="C123" s="120" t="s">
        <v>568</v>
      </c>
      <c r="D123" s="54">
        <v>8</v>
      </c>
      <c r="E123" s="49" t="s">
        <v>340</v>
      </c>
      <c r="F123" s="56">
        <v>0</v>
      </c>
      <c r="G123" s="57">
        <v>0</v>
      </c>
      <c r="H123" s="56">
        <v>0</v>
      </c>
      <c r="I123" s="57">
        <v>0</v>
      </c>
      <c r="J123" s="56">
        <v>0</v>
      </c>
      <c r="K123" s="57">
        <v>0</v>
      </c>
      <c r="L123" s="56">
        <v>0</v>
      </c>
      <c r="M123" s="57">
        <v>45080000</v>
      </c>
      <c r="N123" s="56">
        <v>0</v>
      </c>
      <c r="O123" s="57">
        <v>0</v>
      </c>
      <c r="P123" s="58">
        <f t="shared" si="28"/>
        <v>0</v>
      </c>
      <c r="Q123" s="59">
        <f t="shared" si="29"/>
        <v>45080000</v>
      </c>
      <c r="R123" s="56">
        <v>74233000</v>
      </c>
      <c r="S123" s="56">
        <v>58893000</v>
      </c>
      <c r="T123" s="56">
        <v>8384000</v>
      </c>
      <c r="U123" s="56">
        <v>0</v>
      </c>
      <c r="V123" s="56">
        <v>0</v>
      </c>
      <c r="W123" s="60">
        <f t="shared" si="30"/>
        <v>141510000</v>
      </c>
      <c r="X123" s="56">
        <v>20072000</v>
      </c>
      <c r="Y123" s="56">
        <v>0</v>
      </c>
      <c r="Z123" s="56">
        <v>0</v>
      </c>
      <c r="AA123" s="56">
        <v>0</v>
      </c>
      <c r="AB123" s="56">
        <v>55905000</v>
      </c>
      <c r="AC123" s="56">
        <v>0</v>
      </c>
      <c r="AD123" s="56">
        <v>0</v>
      </c>
      <c r="AE123" s="56">
        <v>0</v>
      </c>
      <c r="AF123" s="56">
        <v>24283000</v>
      </c>
      <c r="AG123" s="56">
        <v>0</v>
      </c>
      <c r="AH123" s="60">
        <f t="shared" si="24"/>
        <v>100260000</v>
      </c>
      <c r="AI123" s="56">
        <v>0</v>
      </c>
      <c r="AJ123" s="56">
        <v>23021000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60">
        <f t="shared" si="25"/>
        <v>23021000</v>
      </c>
      <c r="AQ123" s="61">
        <f t="shared" si="26"/>
        <v>309871000</v>
      </c>
      <c r="AS123" s="62"/>
      <c r="AT123" s="63"/>
    </row>
    <row r="124" spans="1:46" ht="24">
      <c r="A124" s="1">
        <f t="shared" si="27"/>
        <v>110</v>
      </c>
      <c r="B124" s="49" t="s">
        <v>341</v>
      </c>
      <c r="C124" s="120" t="s">
        <v>580</v>
      </c>
      <c r="D124" s="54">
        <v>5</v>
      </c>
      <c r="E124" s="49" t="s">
        <v>342</v>
      </c>
      <c r="F124" s="56">
        <v>0</v>
      </c>
      <c r="G124" s="57">
        <v>0</v>
      </c>
      <c r="H124" s="56">
        <v>0</v>
      </c>
      <c r="I124" s="57">
        <v>8172000</v>
      </c>
      <c r="J124" s="56">
        <v>0</v>
      </c>
      <c r="K124" s="57">
        <v>59645000</v>
      </c>
      <c r="L124" s="56">
        <v>0</v>
      </c>
      <c r="M124" s="57">
        <v>6516000</v>
      </c>
      <c r="N124" s="56">
        <v>0</v>
      </c>
      <c r="O124" s="57">
        <v>0</v>
      </c>
      <c r="P124" s="58">
        <f t="shared" si="28"/>
        <v>0</v>
      </c>
      <c r="Q124" s="59">
        <f t="shared" si="29"/>
        <v>74333000</v>
      </c>
      <c r="R124" s="56">
        <v>23520000</v>
      </c>
      <c r="S124" s="56">
        <v>7176000</v>
      </c>
      <c r="T124" s="56">
        <v>72600000</v>
      </c>
      <c r="U124" s="56">
        <v>8904000</v>
      </c>
      <c r="V124" s="56">
        <v>0</v>
      </c>
      <c r="W124" s="60">
        <f t="shared" si="30"/>
        <v>112200000</v>
      </c>
      <c r="X124" s="56">
        <v>2184000</v>
      </c>
      <c r="Y124" s="56">
        <v>0</v>
      </c>
      <c r="Z124" s="56">
        <v>0</v>
      </c>
      <c r="AA124" s="56">
        <v>0</v>
      </c>
      <c r="AB124" s="56">
        <v>53616000</v>
      </c>
      <c r="AC124" s="56">
        <v>0</v>
      </c>
      <c r="AD124" s="56">
        <v>0</v>
      </c>
      <c r="AE124" s="56">
        <v>0</v>
      </c>
      <c r="AF124" s="56">
        <v>21996000</v>
      </c>
      <c r="AG124" s="56">
        <v>1632000</v>
      </c>
      <c r="AH124" s="60">
        <f t="shared" si="24"/>
        <v>79428000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60">
        <f t="shared" si="25"/>
        <v>0</v>
      </c>
      <c r="AQ124" s="61">
        <f t="shared" si="26"/>
        <v>265961000</v>
      </c>
      <c r="AS124" s="62"/>
      <c r="AT124" s="63"/>
    </row>
    <row r="125" spans="1:46">
      <c r="A125" s="1">
        <f t="shared" si="27"/>
        <v>111</v>
      </c>
      <c r="B125" s="49" t="s">
        <v>343</v>
      </c>
      <c r="C125" s="120" t="s">
        <v>413</v>
      </c>
      <c r="D125" s="54">
        <v>1</v>
      </c>
      <c r="E125" s="49" t="s">
        <v>344</v>
      </c>
      <c r="F125" s="56">
        <v>0</v>
      </c>
      <c r="G125" s="57">
        <v>0</v>
      </c>
      <c r="H125" s="56">
        <v>0</v>
      </c>
      <c r="I125" s="57">
        <v>0</v>
      </c>
      <c r="J125" s="56">
        <v>0</v>
      </c>
      <c r="K125" s="57">
        <v>44537000</v>
      </c>
      <c r="L125" s="56">
        <v>0</v>
      </c>
      <c r="M125" s="57">
        <v>0</v>
      </c>
      <c r="N125" s="56">
        <v>0</v>
      </c>
      <c r="O125" s="57">
        <v>0</v>
      </c>
      <c r="P125" s="58">
        <f t="shared" si="28"/>
        <v>0</v>
      </c>
      <c r="Q125" s="59">
        <f t="shared" si="29"/>
        <v>44537000</v>
      </c>
      <c r="R125" s="56">
        <v>4776000</v>
      </c>
      <c r="S125" s="56">
        <v>0</v>
      </c>
      <c r="T125" s="56">
        <v>43768000</v>
      </c>
      <c r="U125" s="56">
        <v>0</v>
      </c>
      <c r="V125" s="56">
        <v>0</v>
      </c>
      <c r="W125" s="60">
        <f t="shared" si="30"/>
        <v>48544000</v>
      </c>
      <c r="X125" s="56">
        <v>2736000</v>
      </c>
      <c r="Y125" s="56">
        <v>0</v>
      </c>
      <c r="Z125" s="56">
        <v>0</v>
      </c>
      <c r="AA125" s="56">
        <v>0</v>
      </c>
      <c r="AB125" s="56">
        <v>11196000</v>
      </c>
      <c r="AC125" s="56">
        <v>0</v>
      </c>
      <c r="AD125" s="56">
        <v>0</v>
      </c>
      <c r="AE125" s="56">
        <v>0</v>
      </c>
      <c r="AF125" s="56">
        <v>30129000</v>
      </c>
      <c r="AG125" s="56">
        <v>0</v>
      </c>
      <c r="AH125" s="60">
        <f t="shared" si="24"/>
        <v>44061000</v>
      </c>
      <c r="AI125" s="56">
        <v>0</v>
      </c>
      <c r="AJ125" s="56">
        <v>10891000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60">
        <f t="shared" si="25"/>
        <v>10891000</v>
      </c>
      <c r="AQ125" s="61">
        <f t="shared" si="26"/>
        <v>148033000</v>
      </c>
      <c r="AS125" s="62"/>
      <c r="AT125" s="63"/>
    </row>
    <row r="126" spans="1:46">
      <c r="A126" s="1">
        <f t="shared" si="27"/>
        <v>112</v>
      </c>
      <c r="B126" s="49" t="s">
        <v>299</v>
      </c>
      <c r="C126" s="120" t="s">
        <v>554</v>
      </c>
      <c r="D126" s="54">
        <v>4</v>
      </c>
      <c r="E126" s="49" t="s">
        <v>300</v>
      </c>
      <c r="F126" s="56">
        <v>0</v>
      </c>
      <c r="G126" s="57">
        <v>0</v>
      </c>
      <c r="H126" s="56">
        <v>0</v>
      </c>
      <c r="I126" s="57">
        <v>132452</v>
      </c>
      <c r="J126" s="56">
        <v>0</v>
      </c>
      <c r="K126" s="57">
        <v>0</v>
      </c>
      <c r="L126" s="56">
        <v>0</v>
      </c>
      <c r="M126" s="57">
        <v>0</v>
      </c>
      <c r="N126" s="56">
        <v>0</v>
      </c>
      <c r="O126" s="57">
        <v>0</v>
      </c>
      <c r="P126" s="58">
        <f t="shared" si="28"/>
        <v>0</v>
      </c>
      <c r="Q126" s="59">
        <f t="shared" si="29"/>
        <v>132452</v>
      </c>
      <c r="R126" s="56">
        <v>9812002</v>
      </c>
      <c r="S126" s="56">
        <v>30531190</v>
      </c>
      <c r="T126" s="56">
        <v>24567602</v>
      </c>
      <c r="U126" s="56">
        <v>3848823</v>
      </c>
      <c r="V126" s="56">
        <v>0</v>
      </c>
      <c r="W126" s="60">
        <f t="shared" si="30"/>
        <v>68759617</v>
      </c>
      <c r="X126" s="56">
        <v>7262182</v>
      </c>
      <c r="Y126" s="56">
        <v>0</v>
      </c>
      <c r="Z126" s="56">
        <v>0</v>
      </c>
      <c r="AA126" s="56">
        <v>0</v>
      </c>
      <c r="AB126" s="56">
        <v>2930351</v>
      </c>
      <c r="AC126" s="56">
        <v>0</v>
      </c>
      <c r="AD126" s="56">
        <v>0</v>
      </c>
      <c r="AE126" s="56">
        <v>0</v>
      </c>
      <c r="AF126" s="56">
        <v>26991737</v>
      </c>
      <c r="AG126" s="56">
        <v>11520459</v>
      </c>
      <c r="AH126" s="60">
        <f t="shared" si="24"/>
        <v>48704729</v>
      </c>
      <c r="AI126" s="56">
        <v>13958202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60">
        <f t="shared" si="25"/>
        <v>13958202</v>
      </c>
      <c r="AQ126" s="61">
        <f t="shared" si="26"/>
        <v>131555000</v>
      </c>
      <c r="AS126" s="62"/>
      <c r="AT126" s="63"/>
    </row>
    <row r="127" spans="1:46">
      <c r="A127" s="1">
        <f t="shared" si="27"/>
        <v>113</v>
      </c>
      <c r="B127" s="49" t="s">
        <v>304</v>
      </c>
      <c r="C127" s="120" t="s">
        <v>583</v>
      </c>
      <c r="D127" s="54">
        <v>5</v>
      </c>
      <c r="E127" s="49" t="s">
        <v>305</v>
      </c>
      <c r="F127" s="56">
        <v>0</v>
      </c>
      <c r="G127" s="57">
        <v>0</v>
      </c>
      <c r="H127" s="56">
        <v>0</v>
      </c>
      <c r="I127" s="57">
        <v>0</v>
      </c>
      <c r="J127" s="56">
        <v>0</v>
      </c>
      <c r="K127" s="57">
        <v>37423000</v>
      </c>
      <c r="L127" s="56">
        <v>0</v>
      </c>
      <c r="M127" s="57">
        <v>1216000</v>
      </c>
      <c r="N127" s="56">
        <v>0</v>
      </c>
      <c r="O127" s="57">
        <v>0</v>
      </c>
      <c r="P127" s="58">
        <f t="shared" si="28"/>
        <v>0</v>
      </c>
      <c r="Q127" s="59">
        <f t="shared" si="29"/>
        <v>38639000</v>
      </c>
      <c r="R127" s="56">
        <v>0</v>
      </c>
      <c r="S127" s="56">
        <v>0</v>
      </c>
      <c r="T127" s="56">
        <v>50724000</v>
      </c>
      <c r="U127" s="56">
        <v>0</v>
      </c>
      <c r="V127" s="56">
        <v>0</v>
      </c>
      <c r="W127" s="60">
        <f t="shared" si="30"/>
        <v>50724000</v>
      </c>
      <c r="X127" s="56">
        <v>4164000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27348000</v>
      </c>
      <c r="AG127" s="56">
        <v>4392000</v>
      </c>
      <c r="AH127" s="60">
        <f t="shared" si="24"/>
        <v>35904000</v>
      </c>
      <c r="AI127" s="56">
        <v>0</v>
      </c>
      <c r="AJ127" s="56">
        <v>10296000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60">
        <f t="shared" si="25"/>
        <v>10296000</v>
      </c>
      <c r="AQ127" s="61">
        <f t="shared" si="26"/>
        <v>135563000</v>
      </c>
      <c r="AS127" s="62"/>
      <c r="AT127" s="63"/>
    </row>
    <row r="128" spans="1:46" ht="24">
      <c r="A128" s="1">
        <f t="shared" si="27"/>
        <v>114</v>
      </c>
      <c r="B128" s="49" t="s">
        <v>345</v>
      </c>
      <c r="C128" s="120" t="s">
        <v>585</v>
      </c>
      <c r="D128" s="54">
        <v>8</v>
      </c>
      <c r="E128" s="49" t="s">
        <v>346</v>
      </c>
      <c r="F128" s="56">
        <v>0</v>
      </c>
      <c r="G128" s="57">
        <v>9033000</v>
      </c>
      <c r="H128" s="56">
        <v>0</v>
      </c>
      <c r="I128" s="57">
        <v>0</v>
      </c>
      <c r="J128" s="56">
        <v>0</v>
      </c>
      <c r="K128" s="57">
        <v>5598000</v>
      </c>
      <c r="L128" s="56">
        <v>0</v>
      </c>
      <c r="M128" s="57">
        <v>0</v>
      </c>
      <c r="N128" s="56">
        <v>0</v>
      </c>
      <c r="O128" s="57">
        <v>0</v>
      </c>
      <c r="P128" s="58">
        <f t="shared" si="28"/>
        <v>0</v>
      </c>
      <c r="Q128" s="59">
        <f t="shared" si="29"/>
        <v>14631000</v>
      </c>
      <c r="R128" s="56">
        <v>6669000</v>
      </c>
      <c r="S128" s="56">
        <v>15102000</v>
      </c>
      <c r="T128" s="56">
        <v>38526000</v>
      </c>
      <c r="U128" s="56">
        <v>9886000</v>
      </c>
      <c r="V128" s="56">
        <v>0</v>
      </c>
      <c r="W128" s="60">
        <f t="shared" si="30"/>
        <v>70183000</v>
      </c>
      <c r="X128" s="56">
        <v>0</v>
      </c>
      <c r="Y128" s="56">
        <v>0</v>
      </c>
      <c r="Z128" s="56">
        <v>0</v>
      </c>
      <c r="AA128" s="56">
        <v>0</v>
      </c>
      <c r="AB128" s="56">
        <v>4658000</v>
      </c>
      <c r="AC128" s="56">
        <v>0</v>
      </c>
      <c r="AD128" s="56">
        <v>0</v>
      </c>
      <c r="AE128" s="56">
        <v>0</v>
      </c>
      <c r="AF128" s="56">
        <v>45125000</v>
      </c>
      <c r="AG128" s="56">
        <v>0</v>
      </c>
      <c r="AH128" s="60">
        <f t="shared" si="24"/>
        <v>49783000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12224000</v>
      </c>
      <c r="AO128" s="56">
        <v>0</v>
      </c>
      <c r="AP128" s="60">
        <f t="shared" si="25"/>
        <v>12224000</v>
      </c>
      <c r="AQ128" s="61">
        <f t="shared" si="26"/>
        <v>146821000</v>
      </c>
      <c r="AS128" s="62"/>
      <c r="AT128" s="63"/>
    </row>
    <row r="129" spans="1:46">
      <c r="A129" s="1">
        <f t="shared" si="27"/>
        <v>115</v>
      </c>
      <c r="B129" s="49" t="s">
        <v>85</v>
      </c>
      <c r="C129" s="120" t="s">
        <v>590</v>
      </c>
      <c r="D129" s="54">
        <v>10</v>
      </c>
      <c r="E129" s="49" t="s">
        <v>351</v>
      </c>
      <c r="F129" s="56">
        <v>0</v>
      </c>
      <c r="G129" s="57">
        <v>0</v>
      </c>
      <c r="H129" s="56">
        <v>0</v>
      </c>
      <c r="I129" s="57">
        <v>0</v>
      </c>
      <c r="J129" s="56">
        <v>56712000</v>
      </c>
      <c r="K129" s="57">
        <v>45000000</v>
      </c>
      <c r="L129" s="56">
        <v>0</v>
      </c>
      <c r="M129" s="57">
        <v>145000000</v>
      </c>
      <c r="N129" s="56">
        <v>0</v>
      </c>
      <c r="O129" s="57">
        <v>0</v>
      </c>
      <c r="P129" s="58">
        <f t="shared" si="28"/>
        <v>56712000</v>
      </c>
      <c r="Q129" s="59">
        <f t="shared" si="29"/>
        <v>190000000</v>
      </c>
      <c r="R129" s="56">
        <v>207471000</v>
      </c>
      <c r="S129" s="56">
        <v>3204000</v>
      </c>
      <c r="T129" s="56">
        <v>96283000</v>
      </c>
      <c r="U129" s="56">
        <v>102131000</v>
      </c>
      <c r="V129" s="56">
        <v>0</v>
      </c>
      <c r="W129" s="60">
        <f t="shared" si="30"/>
        <v>409089000</v>
      </c>
      <c r="X129" s="56">
        <v>33648000</v>
      </c>
      <c r="Y129" s="56">
        <v>4104000</v>
      </c>
      <c r="Z129" s="56">
        <v>5376000</v>
      </c>
      <c r="AA129" s="56">
        <v>1824000</v>
      </c>
      <c r="AB129" s="56">
        <v>51600000</v>
      </c>
      <c r="AC129" s="56">
        <v>1248000</v>
      </c>
      <c r="AD129" s="56">
        <v>0</v>
      </c>
      <c r="AE129" s="56">
        <v>4104000</v>
      </c>
      <c r="AF129" s="56">
        <v>16512000</v>
      </c>
      <c r="AG129" s="56">
        <v>161472000</v>
      </c>
      <c r="AH129" s="60">
        <f t="shared" si="24"/>
        <v>279888000</v>
      </c>
      <c r="AI129" s="56">
        <v>0</v>
      </c>
      <c r="AJ129" s="56">
        <v>65268000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60">
        <f t="shared" si="25"/>
        <v>65268000</v>
      </c>
      <c r="AQ129" s="61">
        <f t="shared" si="26"/>
        <v>1000957000</v>
      </c>
      <c r="AS129" s="62"/>
      <c r="AT129" s="63"/>
    </row>
    <row r="130" spans="1:46" ht="24">
      <c r="A130" s="1">
        <f t="shared" si="27"/>
        <v>116</v>
      </c>
      <c r="B130" s="48" t="s">
        <v>85</v>
      </c>
      <c r="C130" s="124" t="s">
        <v>591</v>
      </c>
      <c r="D130" s="54">
        <v>10</v>
      </c>
      <c r="E130" s="48" t="s">
        <v>363</v>
      </c>
      <c r="F130" s="56">
        <v>0</v>
      </c>
      <c r="G130" s="57">
        <v>0</v>
      </c>
      <c r="H130" s="56">
        <v>0</v>
      </c>
      <c r="I130" s="57">
        <v>0</v>
      </c>
      <c r="J130" s="56">
        <v>0</v>
      </c>
      <c r="K130" s="57">
        <v>0</v>
      </c>
      <c r="L130" s="56">
        <v>0</v>
      </c>
      <c r="M130" s="57">
        <v>0</v>
      </c>
      <c r="N130" s="56">
        <v>0</v>
      </c>
      <c r="O130" s="57">
        <v>0</v>
      </c>
      <c r="P130" s="58">
        <f>+F130+H130+J130+L130+N130</f>
        <v>0</v>
      </c>
      <c r="Q130" s="59">
        <f>+G130+I130+K130+M130+O130</f>
        <v>0</v>
      </c>
      <c r="R130" s="56">
        <v>205148000</v>
      </c>
      <c r="S130" s="56">
        <v>9720000</v>
      </c>
      <c r="T130" s="56">
        <v>135932000</v>
      </c>
      <c r="U130" s="56">
        <v>126596000</v>
      </c>
      <c r="V130" s="56">
        <v>3728000</v>
      </c>
      <c r="W130" s="60">
        <f>+SUM(R130:V130)</f>
        <v>481124000</v>
      </c>
      <c r="X130" s="56">
        <v>22001854</v>
      </c>
      <c r="Y130" s="56">
        <v>2800000</v>
      </c>
      <c r="Z130" s="56">
        <v>17539760</v>
      </c>
      <c r="AA130" s="56">
        <v>1368000</v>
      </c>
      <c r="AB130" s="56">
        <v>102602754</v>
      </c>
      <c r="AC130" s="56">
        <v>12763000</v>
      </c>
      <c r="AD130" s="56">
        <v>0</v>
      </c>
      <c r="AE130" s="56">
        <v>8066000</v>
      </c>
      <c r="AF130" s="56">
        <v>35648648</v>
      </c>
      <c r="AG130" s="56">
        <v>192407984</v>
      </c>
      <c r="AH130" s="60">
        <f>+SUM(X130:AG130)</f>
        <v>395198000</v>
      </c>
      <c r="AI130" s="56">
        <v>0</v>
      </c>
      <c r="AJ130" s="56">
        <v>86636000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60">
        <f>+SUM(AI130:AO130)</f>
        <v>86636000</v>
      </c>
      <c r="AQ130" s="61">
        <f>+P130+Q130+W130+AH130+AP130</f>
        <v>962958000</v>
      </c>
      <c r="AS130" s="62"/>
      <c r="AT130" s="63"/>
    </row>
    <row r="131" spans="1:46">
      <c r="A131" s="1">
        <f t="shared" si="27"/>
        <v>117</v>
      </c>
      <c r="B131" s="49" t="s">
        <v>352</v>
      </c>
      <c r="C131" s="120" t="s">
        <v>408</v>
      </c>
      <c r="D131" s="54">
        <v>10</v>
      </c>
      <c r="E131" s="49" t="s">
        <v>353</v>
      </c>
      <c r="F131" s="56">
        <v>0</v>
      </c>
      <c r="G131" s="57">
        <v>0</v>
      </c>
      <c r="H131" s="56">
        <v>0</v>
      </c>
      <c r="I131" s="57">
        <v>15244000</v>
      </c>
      <c r="J131" s="56">
        <v>0</v>
      </c>
      <c r="K131" s="57">
        <v>8814000</v>
      </c>
      <c r="L131" s="56">
        <v>6844000</v>
      </c>
      <c r="M131" s="57">
        <v>40541000</v>
      </c>
      <c r="N131" s="56">
        <v>0</v>
      </c>
      <c r="O131" s="57">
        <v>0</v>
      </c>
      <c r="P131" s="58">
        <f t="shared" si="28"/>
        <v>6844000</v>
      </c>
      <c r="Q131" s="59">
        <f t="shared" si="29"/>
        <v>64599000</v>
      </c>
      <c r="R131" s="56">
        <v>41099000</v>
      </c>
      <c r="S131" s="56">
        <v>8384000</v>
      </c>
      <c r="T131" s="56">
        <v>17636000</v>
      </c>
      <c r="U131" s="56">
        <v>11873000</v>
      </c>
      <c r="V131" s="56">
        <v>0</v>
      </c>
      <c r="W131" s="60">
        <f t="shared" si="30"/>
        <v>78992000</v>
      </c>
      <c r="X131" s="56">
        <v>7713000</v>
      </c>
      <c r="Y131" s="56">
        <v>3204000</v>
      </c>
      <c r="Z131" s="56">
        <v>0</v>
      </c>
      <c r="AA131" s="56">
        <v>0</v>
      </c>
      <c r="AB131" s="56">
        <v>13623000</v>
      </c>
      <c r="AC131" s="56">
        <v>0</v>
      </c>
      <c r="AD131" s="56">
        <v>0</v>
      </c>
      <c r="AE131" s="56">
        <v>0</v>
      </c>
      <c r="AF131" s="56">
        <v>3639000</v>
      </c>
      <c r="AG131" s="56">
        <v>27236000</v>
      </c>
      <c r="AH131" s="60">
        <f t="shared" si="24"/>
        <v>55415000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13240000</v>
      </c>
      <c r="AP131" s="60">
        <f t="shared" si="25"/>
        <v>13240000</v>
      </c>
      <c r="AQ131" s="61">
        <f t="shared" si="26"/>
        <v>219090000</v>
      </c>
      <c r="AS131" s="62"/>
      <c r="AT131" s="63"/>
    </row>
    <row r="132" spans="1:46">
      <c r="A132" s="1">
        <f t="shared" si="27"/>
        <v>118</v>
      </c>
      <c r="B132" s="49" t="s">
        <v>122</v>
      </c>
      <c r="C132" s="120" t="s">
        <v>439</v>
      </c>
      <c r="D132" s="54">
        <v>1</v>
      </c>
      <c r="E132" s="49" t="s">
        <v>124</v>
      </c>
      <c r="F132" s="56">
        <v>0</v>
      </c>
      <c r="G132" s="57">
        <v>0</v>
      </c>
      <c r="H132" s="56">
        <v>0</v>
      </c>
      <c r="I132" s="57">
        <v>0</v>
      </c>
      <c r="J132" s="56">
        <v>0</v>
      </c>
      <c r="K132" s="57">
        <v>176388000</v>
      </c>
      <c r="L132" s="56">
        <v>9300000</v>
      </c>
      <c r="M132" s="57">
        <v>1900000</v>
      </c>
      <c r="N132" s="56">
        <v>0</v>
      </c>
      <c r="O132" s="57">
        <v>0</v>
      </c>
      <c r="P132" s="58">
        <f t="shared" si="28"/>
        <v>9300000</v>
      </c>
      <c r="Q132" s="59">
        <f t="shared" si="29"/>
        <v>178288000</v>
      </c>
      <c r="R132" s="56">
        <v>70000000</v>
      </c>
      <c r="S132" s="56">
        <v>2700000</v>
      </c>
      <c r="T132" s="56">
        <v>89800000</v>
      </c>
      <c r="U132" s="56">
        <v>4100000</v>
      </c>
      <c r="V132" s="56">
        <v>0</v>
      </c>
      <c r="W132" s="60">
        <f t="shared" si="30"/>
        <v>166600000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16000000</v>
      </c>
      <c r="AG132" s="56">
        <v>0</v>
      </c>
      <c r="AH132" s="60">
        <f t="shared" si="24"/>
        <v>16000000</v>
      </c>
      <c r="AI132" s="56">
        <v>50200000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60">
        <f t="shared" si="25"/>
        <v>50200000</v>
      </c>
      <c r="AQ132" s="61">
        <f t="shared" si="26"/>
        <v>420388000</v>
      </c>
      <c r="AS132" s="62"/>
      <c r="AT132" s="63"/>
    </row>
    <row r="133" spans="1:46">
      <c r="A133" s="1">
        <f t="shared" si="27"/>
        <v>119</v>
      </c>
      <c r="B133" s="49" t="s">
        <v>354</v>
      </c>
      <c r="C133" s="120" t="s">
        <v>417</v>
      </c>
      <c r="D133" s="54">
        <v>7</v>
      </c>
      <c r="E133" s="49" t="s">
        <v>355</v>
      </c>
      <c r="F133" s="56">
        <v>0</v>
      </c>
      <c r="G133" s="57">
        <v>0</v>
      </c>
      <c r="H133" s="56">
        <v>0</v>
      </c>
      <c r="I133" s="57">
        <v>20000000</v>
      </c>
      <c r="J133" s="56">
        <v>0</v>
      </c>
      <c r="K133" s="57">
        <v>42000000</v>
      </c>
      <c r="L133" s="56">
        <v>8000000</v>
      </c>
      <c r="M133" s="57">
        <v>83000000</v>
      </c>
      <c r="N133" s="56">
        <v>0</v>
      </c>
      <c r="O133" s="57">
        <v>0</v>
      </c>
      <c r="P133" s="58">
        <f t="shared" si="28"/>
        <v>8000000</v>
      </c>
      <c r="Q133" s="59">
        <f t="shared" si="29"/>
        <v>145000000</v>
      </c>
      <c r="R133" s="56">
        <v>120000000</v>
      </c>
      <c r="S133" s="56">
        <v>39000000</v>
      </c>
      <c r="T133" s="56">
        <v>55000000</v>
      </c>
      <c r="U133" s="56">
        <v>55000000</v>
      </c>
      <c r="V133" s="56">
        <v>0</v>
      </c>
      <c r="W133" s="60">
        <f t="shared" si="30"/>
        <v>269000000</v>
      </c>
      <c r="X133" s="56">
        <v>41000000</v>
      </c>
      <c r="Y133" s="56">
        <v>21000000</v>
      </c>
      <c r="Z133" s="56">
        <v>0</v>
      </c>
      <c r="AA133" s="56">
        <v>0</v>
      </c>
      <c r="AB133" s="56">
        <v>44000000</v>
      </c>
      <c r="AC133" s="56">
        <v>0</v>
      </c>
      <c r="AD133" s="56">
        <v>0</v>
      </c>
      <c r="AE133" s="56">
        <v>0</v>
      </c>
      <c r="AF133" s="56">
        <v>80568000</v>
      </c>
      <c r="AG133" s="56">
        <v>33000000</v>
      </c>
      <c r="AH133" s="60">
        <f t="shared" si="24"/>
        <v>219568000</v>
      </c>
      <c r="AI133" s="56">
        <v>0</v>
      </c>
      <c r="AJ133" s="56">
        <v>0</v>
      </c>
      <c r="AK133" s="56">
        <v>0</v>
      </c>
      <c r="AL133" s="56">
        <v>36000000</v>
      </c>
      <c r="AM133" s="56">
        <v>0</v>
      </c>
      <c r="AN133" s="56">
        <v>0</v>
      </c>
      <c r="AO133" s="56">
        <v>0</v>
      </c>
      <c r="AP133" s="60">
        <f t="shared" si="25"/>
        <v>36000000</v>
      </c>
      <c r="AQ133" s="61">
        <f t="shared" si="26"/>
        <v>677568000</v>
      </c>
      <c r="AS133" s="62"/>
      <c r="AT133" s="63"/>
    </row>
    <row r="134" spans="1:46">
      <c r="A134" s="1">
        <f t="shared" si="27"/>
        <v>120</v>
      </c>
      <c r="B134" s="49" t="s">
        <v>356</v>
      </c>
      <c r="C134" s="120" t="s">
        <v>592</v>
      </c>
      <c r="D134" s="54">
        <v>10</v>
      </c>
      <c r="E134" s="49" t="s">
        <v>357</v>
      </c>
      <c r="F134" s="56">
        <v>0</v>
      </c>
      <c r="G134" s="57">
        <v>0</v>
      </c>
      <c r="H134" s="56">
        <v>0</v>
      </c>
      <c r="I134" s="57">
        <v>0</v>
      </c>
      <c r="J134" s="56">
        <v>0</v>
      </c>
      <c r="K134" s="57">
        <v>0</v>
      </c>
      <c r="L134" s="56">
        <v>0</v>
      </c>
      <c r="M134" s="57">
        <v>0</v>
      </c>
      <c r="N134" s="56">
        <v>0</v>
      </c>
      <c r="O134" s="57">
        <v>0</v>
      </c>
      <c r="P134" s="58">
        <f t="shared" si="28"/>
        <v>0</v>
      </c>
      <c r="Q134" s="59">
        <f t="shared" si="29"/>
        <v>0</v>
      </c>
      <c r="R134" s="56">
        <v>196954000</v>
      </c>
      <c r="S134" s="56">
        <v>0</v>
      </c>
      <c r="T134" s="56">
        <v>91635440</v>
      </c>
      <c r="U134" s="56">
        <v>232582000</v>
      </c>
      <c r="V134" s="56">
        <v>0</v>
      </c>
      <c r="W134" s="60">
        <f t="shared" si="30"/>
        <v>521171440</v>
      </c>
      <c r="X134" s="56">
        <v>0</v>
      </c>
      <c r="Y134" s="56">
        <v>0</v>
      </c>
      <c r="Z134" s="56">
        <v>0</v>
      </c>
      <c r="AA134" s="56">
        <v>0</v>
      </c>
      <c r="AB134" s="56">
        <v>107500000</v>
      </c>
      <c r="AC134" s="56">
        <v>0</v>
      </c>
      <c r="AD134" s="56">
        <v>0</v>
      </c>
      <c r="AE134" s="56">
        <v>0</v>
      </c>
      <c r="AF134" s="56">
        <v>0</v>
      </c>
      <c r="AG134" s="56">
        <v>273248000</v>
      </c>
      <c r="AH134" s="60">
        <f t="shared" si="24"/>
        <v>380748000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62213560</v>
      </c>
      <c r="AP134" s="60">
        <f t="shared" si="25"/>
        <v>62213560</v>
      </c>
      <c r="AQ134" s="61">
        <f t="shared" si="26"/>
        <v>964133000</v>
      </c>
      <c r="AS134" s="62"/>
      <c r="AT134" s="63"/>
    </row>
    <row r="135" spans="1:46">
      <c r="A135" s="1">
        <f t="shared" si="27"/>
        <v>121</v>
      </c>
      <c r="B135" s="49" t="s">
        <v>185</v>
      </c>
      <c r="C135" s="120" t="s">
        <v>593</v>
      </c>
      <c r="D135" s="54">
        <v>10</v>
      </c>
      <c r="E135" s="49" t="s">
        <v>358</v>
      </c>
      <c r="F135" s="56">
        <v>0</v>
      </c>
      <c r="G135" s="57">
        <v>7516000</v>
      </c>
      <c r="H135" s="56">
        <v>0</v>
      </c>
      <c r="I135" s="57">
        <v>0</v>
      </c>
      <c r="J135" s="56">
        <v>0</v>
      </c>
      <c r="K135" s="57">
        <v>36301000</v>
      </c>
      <c r="L135" s="56">
        <v>0</v>
      </c>
      <c r="M135" s="57">
        <v>79000000</v>
      </c>
      <c r="N135" s="56">
        <v>0</v>
      </c>
      <c r="O135" s="57">
        <v>0</v>
      </c>
      <c r="P135" s="58">
        <f t="shared" si="28"/>
        <v>0</v>
      </c>
      <c r="Q135" s="59">
        <f t="shared" si="29"/>
        <v>122817000</v>
      </c>
      <c r="R135" s="56">
        <v>95301000</v>
      </c>
      <c r="S135" s="56">
        <v>0</v>
      </c>
      <c r="T135" s="56">
        <v>23845000</v>
      </c>
      <c r="U135" s="56">
        <v>20009000</v>
      </c>
      <c r="V135" s="56">
        <v>0</v>
      </c>
      <c r="W135" s="60">
        <f t="shared" si="30"/>
        <v>139155000</v>
      </c>
      <c r="X135" s="56">
        <v>9325200</v>
      </c>
      <c r="Y135" s="56">
        <v>3747600</v>
      </c>
      <c r="Z135" s="56">
        <v>8066000</v>
      </c>
      <c r="AA135" s="56">
        <v>2062000</v>
      </c>
      <c r="AB135" s="56">
        <v>17891000</v>
      </c>
      <c r="AC135" s="56">
        <v>0</v>
      </c>
      <c r="AD135" s="56">
        <v>0</v>
      </c>
      <c r="AE135" s="56">
        <v>3155000</v>
      </c>
      <c r="AF135" s="56">
        <v>2795000</v>
      </c>
      <c r="AG135" s="56">
        <v>52430204</v>
      </c>
      <c r="AH135" s="60">
        <f t="shared" si="24"/>
        <v>99472004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24033996</v>
      </c>
      <c r="AP135" s="60">
        <f t="shared" si="25"/>
        <v>24033996</v>
      </c>
      <c r="AQ135" s="61">
        <f t="shared" si="26"/>
        <v>385478000</v>
      </c>
      <c r="AS135" s="62"/>
      <c r="AT135" s="63"/>
    </row>
    <row r="136" spans="1:46" ht="24">
      <c r="A136" s="1">
        <f t="shared" si="27"/>
        <v>122</v>
      </c>
      <c r="B136" s="49" t="s">
        <v>243</v>
      </c>
      <c r="C136" s="120" t="s">
        <v>594</v>
      </c>
      <c r="D136" s="54">
        <v>6</v>
      </c>
      <c r="E136" s="49" t="s">
        <v>359</v>
      </c>
      <c r="F136" s="56">
        <v>0</v>
      </c>
      <c r="G136" s="57">
        <v>0</v>
      </c>
      <c r="H136" s="56">
        <v>0</v>
      </c>
      <c r="I136" s="57">
        <v>40428000</v>
      </c>
      <c r="J136" s="56">
        <v>67753000</v>
      </c>
      <c r="K136" s="57">
        <v>36281000</v>
      </c>
      <c r="L136" s="56">
        <v>0</v>
      </c>
      <c r="M136" s="57">
        <v>91221000</v>
      </c>
      <c r="N136" s="56">
        <v>0</v>
      </c>
      <c r="O136" s="57">
        <v>0</v>
      </c>
      <c r="P136" s="58">
        <f t="shared" si="28"/>
        <v>67753000</v>
      </c>
      <c r="Q136" s="59">
        <f t="shared" si="29"/>
        <v>167930000</v>
      </c>
      <c r="R136" s="56">
        <v>171588000</v>
      </c>
      <c r="S136" s="56">
        <v>33300000</v>
      </c>
      <c r="T136" s="56">
        <v>40500000</v>
      </c>
      <c r="U136" s="56">
        <v>30900000</v>
      </c>
      <c r="V136" s="56">
        <v>0</v>
      </c>
      <c r="W136" s="60">
        <f t="shared" si="30"/>
        <v>276288000</v>
      </c>
      <c r="X136" s="56">
        <v>16586000</v>
      </c>
      <c r="Y136" s="56">
        <v>0</v>
      </c>
      <c r="Z136" s="56">
        <v>0</v>
      </c>
      <c r="AA136" s="56">
        <v>0</v>
      </c>
      <c r="AB136" s="56">
        <v>20438000</v>
      </c>
      <c r="AC136" s="56">
        <v>0</v>
      </c>
      <c r="AD136" s="56">
        <v>0</v>
      </c>
      <c r="AE136" s="56">
        <v>82928000</v>
      </c>
      <c r="AF136" s="56">
        <v>38060000</v>
      </c>
      <c r="AG136" s="56">
        <v>104000000</v>
      </c>
      <c r="AH136" s="60">
        <f t="shared" si="24"/>
        <v>262012000</v>
      </c>
      <c r="AI136" s="56">
        <v>0</v>
      </c>
      <c r="AJ136" s="56">
        <v>0</v>
      </c>
      <c r="AK136" s="56">
        <v>0</v>
      </c>
      <c r="AL136" s="56">
        <v>0</v>
      </c>
      <c r="AM136" s="56">
        <v>0</v>
      </c>
      <c r="AN136" s="56">
        <v>0</v>
      </c>
      <c r="AO136" s="56">
        <v>0</v>
      </c>
      <c r="AP136" s="60">
        <f t="shared" si="25"/>
        <v>0</v>
      </c>
      <c r="AQ136" s="61">
        <f t="shared" si="26"/>
        <v>773983000</v>
      </c>
      <c r="AS136" s="62"/>
      <c r="AT136" s="63"/>
    </row>
    <row r="137" spans="1:46" ht="24">
      <c r="A137" s="1">
        <f t="shared" si="27"/>
        <v>123</v>
      </c>
      <c r="B137" s="49" t="s">
        <v>68</v>
      </c>
      <c r="C137" s="120" t="s">
        <v>588</v>
      </c>
      <c r="D137" s="54">
        <v>5</v>
      </c>
      <c r="E137" s="49" t="s">
        <v>69</v>
      </c>
      <c r="F137" s="56">
        <v>0</v>
      </c>
      <c r="G137" s="57">
        <v>0</v>
      </c>
      <c r="H137" s="56">
        <v>0</v>
      </c>
      <c r="I137" s="57">
        <v>9090674</v>
      </c>
      <c r="J137" s="56">
        <v>0</v>
      </c>
      <c r="K137" s="57">
        <v>58712688</v>
      </c>
      <c r="L137" s="56">
        <v>0</v>
      </c>
      <c r="M137" s="57">
        <v>37374745</v>
      </c>
      <c r="N137" s="56">
        <v>0</v>
      </c>
      <c r="O137" s="57">
        <v>0</v>
      </c>
      <c r="P137" s="58">
        <f t="shared" si="28"/>
        <v>0</v>
      </c>
      <c r="Q137" s="59">
        <f t="shared" si="29"/>
        <v>105178107</v>
      </c>
      <c r="R137" s="56">
        <v>71808681</v>
      </c>
      <c r="S137" s="56">
        <v>12986676</v>
      </c>
      <c r="T137" s="56">
        <v>46599251</v>
      </c>
      <c r="U137" s="56">
        <v>29029041</v>
      </c>
      <c r="V137" s="56">
        <v>0</v>
      </c>
      <c r="W137" s="60">
        <f t="shared" si="30"/>
        <v>160423649</v>
      </c>
      <c r="X137" s="56">
        <v>6875299</v>
      </c>
      <c r="Y137" s="56">
        <v>0</v>
      </c>
      <c r="Z137" s="56">
        <v>0</v>
      </c>
      <c r="AA137" s="56">
        <v>0</v>
      </c>
      <c r="AB137" s="56">
        <v>41251796</v>
      </c>
      <c r="AC137" s="56">
        <v>0</v>
      </c>
      <c r="AD137" s="56">
        <v>0</v>
      </c>
      <c r="AE137" s="56">
        <v>0</v>
      </c>
      <c r="AF137" s="56">
        <v>58058083</v>
      </c>
      <c r="AG137" s="56">
        <v>9167066</v>
      </c>
      <c r="AH137" s="60">
        <f t="shared" si="24"/>
        <v>115352244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60">
        <f t="shared" si="25"/>
        <v>0</v>
      </c>
      <c r="AQ137" s="61">
        <f t="shared" si="26"/>
        <v>380954000</v>
      </c>
      <c r="AS137" s="62"/>
      <c r="AT137" s="63"/>
    </row>
    <row r="138" spans="1:46" ht="24">
      <c r="A138" s="1">
        <f t="shared" si="27"/>
        <v>124</v>
      </c>
      <c r="B138" s="49" t="s">
        <v>320</v>
      </c>
      <c r="C138" s="120" t="s">
        <v>595</v>
      </c>
      <c r="D138" s="54">
        <v>4</v>
      </c>
      <c r="E138" s="49" t="s">
        <v>321</v>
      </c>
      <c r="F138" s="56">
        <v>0</v>
      </c>
      <c r="G138" s="57">
        <v>0</v>
      </c>
      <c r="H138" s="56">
        <v>0</v>
      </c>
      <c r="I138" s="57">
        <v>0</v>
      </c>
      <c r="J138" s="56">
        <v>0</v>
      </c>
      <c r="K138" s="57">
        <v>45565493</v>
      </c>
      <c r="L138" s="56">
        <v>0</v>
      </c>
      <c r="M138" s="57">
        <v>52524627</v>
      </c>
      <c r="N138" s="56">
        <v>0</v>
      </c>
      <c r="O138" s="57">
        <v>0</v>
      </c>
      <c r="P138" s="58">
        <f t="shared" si="28"/>
        <v>0</v>
      </c>
      <c r="Q138" s="59">
        <f t="shared" si="29"/>
        <v>98090120</v>
      </c>
      <c r="R138" s="56">
        <v>40250000</v>
      </c>
      <c r="S138" s="56">
        <v>4752000</v>
      </c>
      <c r="T138" s="56">
        <v>20450800</v>
      </c>
      <c r="U138" s="56">
        <v>20450800</v>
      </c>
      <c r="V138" s="56">
        <v>0</v>
      </c>
      <c r="W138" s="60">
        <f t="shared" si="30"/>
        <v>85903600</v>
      </c>
      <c r="X138" s="56">
        <v>7230900</v>
      </c>
      <c r="Y138" s="56">
        <v>0</v>
      </c>
      <c r="Z138" s="56">
        <v>0</v>
      </c>
      <c r="AA138" s="56">
        <v>0</v>
      </c>
      <c r="AB138" s="56">
        <v>20839000</v>
      </c>
      <c r="AC138" s="56">
        <v>0</v>
      </c>
      <c r="AD138" s="56">
        <v>0</v>
      </c>
      <c r="AE138" s="56">
        <v>0</v>
      </c>
      <c r="AF138" s="56">
        <v>15220380</v>
      </c>
      <c r="AG138" s="56">
        <v>0</v>
      </c>
      <c r="AH138" s="60">
        <f t="shared" si="24"/>
        <v>43290280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22598000</v>
      </c>
      <c r="AP138" s="60">
        <f t="shared" si="25"/>
        <v>22598000</v>
      </c>
      <c r="AQ138" s="61">
        <f t="shared" si="26"/>
        <v>249882000</v>
      </c>
      <c r="AS138" s="62"/>
      <c r="AT138" s="63"/>
    </row>
    <row r="139" spans="1:46">
      <c r="A139" s="1">
        <f t="shared" si="27"/>
        <v>125</v>
      </c>
      <c r="B139" s="49" t="s">
        <v>322</v>
      </c>
      <c r="C139" s="120" t="s">
        <v>596</v>
      </c>
      <c r="D139" s="54">
        <v>3</v>
      </c>
      <c r="E139" s="49" t="s">
        <v>323</v>
      </c>
      <c r="F139" s="56">
        <v>0</v>
      </c>
      <c r="G139" s="57">
        <v>0</v>
      </c>
      <c r="H139" s="56">
        <v>0</v>
      </c>
      <c r="I139" s="57">
        <v>0</v>
      </c>
      <c r="J139" s="56">
        <v>0</v>
      </c>
      <c r="K139" s="57">
        <v>35000000</v>
      </c>
      <c r="L139" s="56">
        <v>0</v>
      </c>
      <c r="M139" s="57">
        <v>0</v>
      </c>
      <c r="N139" s="56">
        <v>0</v>
      </c>
      <c r="O139" s="57">
        <v>0</v>
      </c>
      <c r="P139" s="58">
        <f t="shared" si="28"/>
        <v>0</v>
      </c>
      <c r="Q139" s="59">
        <f t="shared" si="29"/>
        <v>35000000</v>
      </c>
      <c r="R139" s="56">
        <v>37220852</v>
      </c>
      <c r="S139" s="56">
        <v>20088810</v>
      </c>
      <c r="T139" s="56">
        <v>9500469</v>
      </c>
      <c r="U139" s="56">
        <v>0</v>
      </c>
      <c r="V139" s="56">
        <v>0</v>
      </c>
      <c r="W139" s="60">
        <f t="shared" si="30"/>
        <v>66810131</v>
      </c>
      <c r="X139" s="56">
        <v>0</v>
      </c>
      <c r="Y139" s="56">
        <v>0</v>
      </c>
      <c r="Z139" s="56">
        <v>0</v>
      </c>
      <c r="AA139" s="56">
        <v>0</v>
      </c>
      <c r="AB139" s="56">
        <v>18008688</v>
      </c>
      <c r="AC139" s="56">
        <v>0</v>
      </c>
      <c r="AD139" s="56">
        <v>0</v>
      </c>
      <c r="AE139" s="56">
        <v>0</v>
      </c>
      <c r="AF139" s="56">
        <v>17944032</v>
      </c>
      <c r="AG139" s="56">
        <v>8204184</v>
      </c>
      <c r="AH139" s="60">
        <f t="shared" si="24"/>
        <v>44156904</v>
      </c>
      <c r="AI139" s="56">
        <v>7748965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60">
        <f t="shared" si="25"/>
        <v>7748965</v>
      </c>
      <c r="AQ139" s="61">
        <f t="shared" si="26"/>
        <v>153716000</v>
      </c>
      <c r="AS139" s="62"/>
      <c r="AT139" s="63"/>
    </row>
    <row r="140" spans="1:46">
      <c r="A140" s="1">
        <f t="shared" ref="A140:A142" si="31">1+A139</f>
        <v>126</v>
      </c>
      <c r="B140" s="49" t="s">
        <v>41</v>
      </c>
      <c r="C140" s="120" t="s">
        <v>600</v>
      </c>
      <c r="D140" s="54">
        <v>10</v>
      </c>
      <c r="E140" s="49" t="s">
        <v>360</v>
      </c>
      <c r="F140" s="56">
        <v>0</v>
      </c>
      <c r="G140" s="57">
        <v>0</v>
      </c>
      <c r="H140" s="56">
        <v>0</v>
      </c>
      <c r="I140" s="57">
        <v>30000000</v>
      </c>
      <c r="J140" s="56">
        <v>0</v>
      </c>
      <c r="K140" s="57">
        <v>130000000</v>
      </c>
      <c r="L140" s="56">
        <v>0</v>
      </c>
      <c r="M140" s="57">
        <v>257163000</v>
      </c>
      <c r="N140" s="56">
        <v>0</v>
      </c>
      <c r="O140" s="57">
        <v>0</v>
      </c>
      <c r="P140" s="58">
        <f t="shared" si="28"/>
        <v>0</v>
      </c>
      <c r="Q140" s="59">
        <f t="shared" si="29"/>
        <v>417163000</v>
      </c>
      <c r="R140" s="56">
        <v>182000000</v>
      </c>
      <c r="S140" s="56">
        <v>30000000</v>
      </c>
      <c r="T140" s="56">
        <v>105000000</v>
      </c>
      <c r="U140" s="56">
        <v>55000000</v>
      </c>
      <c r="V140" s="56">
        <v>0</v>
      </c>
      <c r="W140" s="60">
        <f t="shared" si="30"/>
        <v>372000000</v>
      </c>
      <c r="X140" s="56">
        <v>90000000</v>
      </c>
      <c r="Y140" s="56">
        <v>0</v>
      </c>
      <c r="Z140" s="56">
        <v>6000000</v>
      </c>
      <c r="AA140" s="56">
        <v>10000000</v>
      </c>
      <c r="AB140" s="56">
        <v>85000000</v>
      </c>
      <c r="AC140" s="56">
        <v>10000000</v>
      </c>
      <c r="AD140" s="56">
        <v>0</v>
      </c>
      <c r="AE140" s="56">
        <v>20000000</v>
      </c>
      <c r="AF140" s="56">
        <v>25000000</v>
      </c>
      <c r="AG140" s="56">
        <v>100000000</v>
      </c>
      <c r="AH140" s="60">
        <f t="shared" si="24"/>
        <v>346000000</v>
      </c>
      <c r="AI140" s="56">
        <v>0</v>
      </c>
      <c r="AJ140" s="56">
        <v>0</v>
      </c>
      <c r="AK140" s="56">
        <v>0</v>
      </c>
      <c r="AL140" s="56">
        <v>0</v>
      </c>
      <c r="AM140" s="56">
        <v>0</v>
      </c>
      <c r="AN140" s="56">
        <v>0</v>
      </c>
      <c r="AO140" s="56">
        <v>80000000</v>
      </c>
      <c r="AP140" s="60">
        <f t="shared" si="25"/>
        <v>80000000</v>
      </c>
      <c r="AQ140" s="61">
        <f t="shared" si="26"/>
        <v>1215163000</v>
      </c>
      <c r="AS140" s="62"/>
      <c r="AT140" s="63"/>
    </row>
    <row r="141" spans="1:46">
      <c r="A141" s="1">
        <f t="shared" si="31"/>
        <v>127</v>
      </c>
      <c r="B141" s="49" t="s">
        <v>41</v>
      </c>
      <c r="C141" s="120" t="s">
        <v>602</v>
      </c>
      <c r="D141" s="54">
        <v>10</v>
      </c>
      <c r="E141" s="49" t="s">
        <v>361</v>
      </c>
      <c r="F141" s="56">
        <v>0</v>
      </c>
      <c r="G141" s="57">
        <v>0</v>
      </c>
      <c r="H141" s="56">
        <v>0</v>
      </c>
      <c r="I141" s="57">
        <v>7623600</v>
      </c>
      <c r="J141" s="56">
        <v>0</v>
      </c>
      <c r="K141" s="57">
        <v>0</v>
      </c>
      <c r="L141" s="56">
        <v>0</v>
      </c>
      <c r="M141" s="57">
        <v>0</v>
      </c>
      <c r="N141" s="56">
        <v>0</v>
      </c>
      <c r="O141" s="57">
        <v>0</v>
      </c>
      <c r="P141" s="58">
        <f t="shared" si="28"/>
        <v>0</v>
      </c>
      <c r="Q141" s="59">
        <f t="shared" si="29"/>
        <v>7623600</v>
      </c>
      <c r="R141" s="56">
        <v>30500000</v>
      </c>
      <c r="S141" s="56">
        <v>5279000</v>
      </c>
      <c r="T141" s="56">
        <v>33700000</v>
      </c>
      <c r="U141" s="56">
        <v>53200000</v>
      </c>
      <c r="V141" s="56">
        <v>6300000</v>
      </c>
      <c r="W141" s="60">
        <f t="shared" si="30"/>
        <v>128979000</v>
      </c>
      <c r="X141" s="56">
        <v>7300000</v>
      </c>
      <c r="Y141" s="56">
        <v>2700000</v>
      </c>
      <c r="Z141" s="56">
        <v>0</v>
      </c>
      <c r="AA141" s="56">
        <v>900000</v>
      </c>
      <c r="AB141" s="56">
        <v>18900000</v>
      </c>
      <c r="AC141" s="56">
        <v>1700000</v>
      </c>
      <c r="AD141" s="56">
        <v>0</v>
      </c>
      <c r="AE141" s="56">
        <v>8700000</v>
      </c>
      <c r="AF141" s="56">
        <v>13200000</v>
      </c>
      <c r="AG141" s="56">
        <v>47900000</v>
      </c>
      <c r="AH141" s="60">
        <f t="shared" si="24"/>
        <v>101300000</v>
      </c>
      <c r="AI141" s="56">
        <v>0</v>
      </c>
      <c r="AJ141" s="56">
        <v>18083400</v>
      </c>
      <c r="AK141" s="56">
        <v>0</v>
      </c>
      <c r="AL141" s="56">
        <v>0</v>
      </c>
      <c r="AM141" s="56">
        <v>0</v>
      </c>
      <c r="AN141" s="56">
        <v>0</v>
      </c>
      <c r="AO141" s="56">
        <v>0</v>
      </c>
      <c r="AP141" s="60">
        <f t="shared" si="25"/>
        <v>18083400</v>
      </c>
      <c r="AQ141" s="61">
        <f t="shared" si="26"/>
        <v>255986000</v>
      </c>
      <c r="AS141" s="62"/>
      <c r="AT141" s="63"/>
    </row>
    <row r="142" spans="1:46" ht="24.75" thickBot="1">
      <c r="A142" s="1">
        <f t="shared" si="31"/>
        <v>128</v>
      </c>
      <c r="B142" s="49" t="s">
        <v>41</v>
      </c>
      <c r="C142" s="120" t="s">
        <v>601</v>
      </c>
      <c r="D142" s="54">
        <v>10</v>
      </c>
      <c r="E142" s="49" t="s">
        <v>362</v>
      </c>
      <c r="F142" s="56">
        <v>0</v>
      </c>
      <c r="G142" s="57">
        <v>0</v>
      </c>
      <c r="H142" s="56">
        <v>0</v>
      </c>
      <c r="I142" s="57">
        <v>0</v>
      </c>
      <c r="J142" s="56">
        <v>0</v>
      </c>
      <c r="K142" s="57">
        <v>0</v>
      </c>
      <c r="L142" s="56">
        <v>0</v>
      </c>
      <c r="M142" s="57">
        <v>0</v>
      </c>
      <c r="N142" s="56">
        <v>0</v>
      </c>
      <c r="O142" s="57">
        <v>0</v>
      </c>
      <c r="P142" s="58">
        <f t="shared" si="28"/>
        <v>0</v>
      </c>
      <c r="Q142" s="59">
        <f t="shared" si="29"/>
        <v>0</v>
      </c>
      <c r="R142" s="56">
        <v>1737000000</v>
      </c>
      <c r="S142" s="56">
        <v>177000000</v>
      </c>
      <c r="T142" s="56">
        <v>1104000000</v>
      </c>
      <c r="U142" s="56">
        <v>1122000000</v>
      </c>
      <c r="V142" s="56">
        <v>30000000</v>
      </c>
      <c r="W142" s="60">
        <f t="shared" si="30"/>
        <v>4170000000</v>
      </c>
      <c r="X142" s="56">
        <v>284000000</v>
      </c>
      <c r="Y142" s="56">
        <v>41000000</v>
      </c>
      <c r="Z142" s="56">
        <v>67000000</v>
      </c>
      <c r="AA142" s="56">
        <v>0</v>
      </c>
      <c r="AB142" s="56">
        <v>470484000</v>
      </c>
      <c r="AC142" s="56">
        <v>103000000</v>
      </c>
      <c r="AD142" s="56">
        <v>0</v>
      </c>
      <c r="AE142" s="56">
        <v>100000000</v>
      </c>
      <c r="AF142" s="56">
        <v>225000000</v>
      </c>
      <c r="AG142" s="56">
        <v>1330000000</v>
      </c>
      <c r="AH142" s="60">
        <f t="shared" si="24"/>
        <v>2620484000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60">
        <f t="shared" si="25"/>
        <v>0</v>
      </c>
      <c r="AQ142" s="61">
        <f t="shared" si="26"/>
        <v>6790484000</v>
      </c>
      <c r="AS142" s="62"/>
      <c r="AT142" s="63"/>
    </row>
    <row r="143" spans="1:46" ht="25.5" customHeight="1" thickBot="1">
      <c r="B143" s="118" t="s">
        <v>364</v>
      </c>
      <c r="C143" s="121"/>
      <c r="D143" s="119"/>
      <c r="E143" s="119"/>
      <c r="F143" s="114">
        <f t="shared" ref="F143:AQ143" si="32">SUM(F116:F142)</f>
        <v>0</v>
      </c>
      <c r="G143" s="115">
        <f t="shared" si="32"/>
        <v>18481000</v>
      </c>
      <c r="H143" s="114">
        <f t="shared" si="32"/>
        <v>0</v>
      </c>
      <c r="I143" s="115">
        <f t="shared" si="32"/>
        <v>130690726</v>
      </c>
      <c r="J143" s="114">
        <f t="shared" si="32"/>
        <v>124465000</v>
      </c>
      <c r="K143" s="115">
        <f t="shared" si="32"/>
        <v>926631653</v>
      </c>
      <c r="L143" s="114">
        <f t="shared" si="32"/>
        <v>27383000</v>
      </c>
      <c r="M143" s="115">
        <f t="shared" si="32"/>
        <v>936761558</v>
      </c>
      <c r="N143" s="114">
        <f t="shared" si="32"/>
        <v>0</v>
      </c>
      <c r="O143" s="115">
        <f t="shared" si="32"/>
        <v>0</v>
      </c>
      <c r="P143" s="114">
        <f t="shared" si="32"/>
        <v>151848000</v>
      </c>
      <c r="Q143" s="115">
        <f t="shared" si="32"/>
        <v>2012564937</v>
      </c>
      <c r="R143" s="114">
        <f t="shared" si="32"/>
        <v>3451354550</v>
      </c>
      <c r="S143" s="114">
        <f t="shared" si="32"/>
        <v>489440330</v>
      </c>
      <c r="T143" s="114">
        <f t="shared" si="32"/>
        <v>2439880250</v>
      </c>
      <c r="U143" s="114">
        <f t="shared" si="32"/>
        <v>1955429475</v>
      </c>
      <c r="V143" s="114">
        <f t="shared" si="32"/>
        <v>40028000</v>
      </c>
      <c r="W143" s="116">
        <f t="shared" si="32"/>
        <v>8376132605</v>
      </c>
      <c r="X143" s="114">
        <f t="shared" si="32"/>
        <v>597602983</v>
      </c>
      <c r="Y143" s="114">
        <f t="shared" si="32"/>
        <v>79955600</v>
      </c>
      <c r="Z143" s="114">
        <f t="shared" si="32"/>
        <v>103981760</v>
      </c>
      <c r="AA143" s="114">
        <f t="shared" si="32"/>
        <v>16154000</v>
      </c>
      <c r="AB143" s="114">
        <f t="shared" si="32"/>
        <v>1288016076</v>
      </c>
      <c r="AC143" s="114">
        <f t="shared" si="32"/>
        <v>128711000</v>
      </c>
      <c r="AD143" s="114">
        <f t="shared" si="32"/>
        <v>0</v>
      </c>
      <c r="AE143" s="114">
        <f t="shared" si="32"/>
        <v>226953000</v>
      </c>
      <c r="AF143" s="114">
        <f t="shared" si="32"/>
        <v>872145791</v>
      </c>
      <c r="AG143" s="114">
        <f t="shared" si="32"/>
        <v>2396877321</v>
      </c>
      <c r="AH143" s="116">
        <f t="shared" si="32"/>
        <v>5710397531</v>
      </c>
      <c r="AI143" s="114">
        <f t="shared" si="32"/>
        <v>71907167</v>
      </c>
      <c r="AJ143" s="114">
        <f t="shared" si="32"/>
        <v>272323691</v>
      </c>
      <c r="AK143" s="114">
        <f t="shared" si="32"/>
        <v>0</v>
      </c>
      <c r="AL143" s="114">
        <f t="shared" si="32"/>
        <v>36000000</v>
      </c>
      <c r="AM143" s="114">
        <f t="shared" si="32"/>
        <v>0</v>
      </c>
      <c r="AN143" s="114">
        <f t="shared" si="32"/>
        <v>12224000</v>
      </c>
      <c r="AO143" s="114">
        <f t="shared" si="32"/>
        <v>226001281</v>
      </c>
      <c r="AP143" s="116">
        <f t="shared" si="32"/>
        <v>618456139</v>
      </c>
      <c r="AQ143" s="117">
        <f t="shared" si="32"/>
        <v>16869399212</v>
      </c>
    </row>
    <row r="144" spans="1:46" ht="25.5" customHeight="1" thickBot="1">
      <c r="B144" s="118" t="s">
        <v>37</v>
      </c>
      <c r="C144" s="121"/>
      <c r="D144" s="119"/>
      <c r="E144" s="119"/>
      <c r="F144" s="114">
        <f t="shared" ref="F144:AQ144" si="33">+F143+F114</f>
        <v>0</v>
      </c>
      <c r="G144" s="115">
        <f t="shared" si="33"/>
        <v>454053170</v>
      </c>
      <c r="H144" s="114">
        <f t="shared" si="33"/>
        <v>50920879</v>
      </c>
      <c r="I144" s="115">
        <f t="shared" si="33"/>
        <v>1338339113</v>
      </c>
      <c r="J144" s="114">
        <f t="shared" si="33"/>
        <v>1756351312</v>
      </c>
      <c r="K144" s="115">
        <f t="shared" si="33"/>
        <v>4296431943</v>
      </c>
      <c r="L144" s="114">
        <f t="shared" si="33"/>
        <v>202638927</v>
      </c>
      <c r="M144" s="115">
        <f t="shared" si="33"/>
        <v>3566238201</v>
      </c>
      <c r="N144" s="114">
        <f t="shared" si="33"/>
        <v>0</v>
      </c>
      <c r="O144" s="115">
        <f t="shared" si="33"/>
        <v>41148431</v>
      </c>
      <c r="P144" s="114">
        <f t="shared" si="33"/>
        <v>2009911118</v>
      </c>
      <c r="Q144" s="115">
        <f t="shared" si="33"/>
        <v>9696210858</v>
      </c>
      <c r="R144" s="114">
        <f t="shared" si="33"/>
        <v>10407762399</v>
      </c>
      <c r="S144" s="114">
        <f t="shared" si="33"/>
        <v>2973427986</v>
      </c>
      <c r="T144" s="114">
        <f t="shared" si="33"/>
        <v>8363727452</v>
      </c>
      <c r="U144" s="114">
        <f t="shared" si="33"/>
        <v>4388020109</v>
      </c>
      <c r="V144" s="114">
        <f t="shared" si="33"/>
        <v>107829000</v>
      </c>
      <c r="W144" s="116">
        <f t="shared" si="33"/>
        <v>26240766946</v>
      </c>
      <c r="X144" s="114">
        <f t="shared" si="33"/>
        <v>1975447018</v>
      </c>
      <c r="Y144" s="114">
        <f t="shared" si="33"/>
        <v>217613203</v>
      </c>
      <c r="Z144" s="114">
        <f t="shared" si="33"/>
        <v>298364936</v>
      </c>
      <c r="AA144" s="114">
        <f t="shared" si="33"/>
        <v>50509000</v>
      </c>
      <c r="AB144" s="114">
        <f t="shared" si="33"/>
        <v>5765315256</v>
      </c>
      <c r="AC144" s="114">
        <f t="shared" si="33"/>
        <v>199408000</v>
      </c>
      <c r="AD144" s="114">
        <f t="shared" si="33"/>
        <v>19024000</v>
      </c>
      <c r="AE144" s="114">
        <f t="shared" si="33"/>
        <v>565091272</v>
      </c>
      <c r="AF144" s="114">
        <f t="shared" si="33"/>
        <v>4441448977</v>
      </c>
      <c r="AG144" s="114">
        <f t="shared" si="33"/>
        <v>5500423901</v>
      </c>
      <c r="AH144" s="116">
        <f t="shared" si="33"/>
        <v>19032645563</v>
      </c>
      <c r="AI144" s="114">
        <f t="shared" si="33"/>
        <v>282868037</v>
      </c>
      <c r="AJ144" s="114">
        <f t="shared" si="33"/>
        <v>1801602290</v>
      </c>
      <c r="AK144" s="114">
        <f t="shared" si="33"/>
        <v>14300000</v>
      </c>
      <c r="AL144" s="114">
        <f t="shared" si="33"/>
        <v>68674536</v>
      </c>
      <c r="AM144" s="114">
        <f t="shared" si="33"/>
        <v>48300000</v>
      </c>
      <c r="AN144" s="114">
        <f t="shared" si="33"/>
        <v>12224000</v>
      </c>
      <c r="AO144" s="114">
        <f t="shared" si="33"/>
        <v>1547763437</v>
      </c>
      <c r="AP144" s="116">
        <f t="shared" si="33"/>
        <v>3775732300</v>
      </c>
      <c r="AQ144" s="117">
        <f t="shared" si="33"/>
        <v>60755266785</v>
      </c>
    </row>
    <row r="146" spans="2:43" ht="12.75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4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95"/>
      <c r="AI146" s="93"/>
      <c r="AJ146" s="7"/>
      <c r="AK146" s="7"/>
      <c r="AL146" s="7"/>
      <c r="AM146" s="7"/>
      <c r="AN146" s="7"/>
    </row>
    <row r="147" spans="2:43" ht="12.75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8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95"/>
      <c r="AI147" s="94"/>
      <c r="AJ147" s="7"/>
      <c r="AK147" s="7"/>
      <c r="AL147" s="7"/>
      <c r="AM147" s="91"/>
      <c r="AN147" s="7"/>
    </row>
    <row r="148" spans="2:43" s="7" customFormat="1" ht="12.75">
      <c r="C148" s="135"/>
      <c r="AH148" s="95"/>
      <c r="AI148" s="75"/>
      <c r="AM148" s="92"/>
    </row>
    <row r="149" spans="2:43" s="7" customFormat="1" ht="12.75">
      <c r="C149" s="135"/>
      <c r="AH149" s="95"/>
      <c r="AI149" s="75"/>
      <c r="AQ149" s="64"/>
    </row>
    <row r="150" spans="2:43" s="7" customFormat="1" ht="12.75">
      <c r="C150" s="135"/>
      <c r="AH150" s="95"/>
      <c r="AI150" s="93"/>
      <c r="AQ150" s="64"/>
    </row>
    <row r="151" spans="2:43" s="7" customFormat="1" ht="12.75">
      <c r="C151" s="135"/>
      <c r="AI151" s="94"/>
      <c r="AQ151" s="64"/>
    </row>
    <row r="152" spans="2:43" s="7" customFormat="1" ht="12.75">
      <c r="B152" s="65" t="s">
        <v>597</v>
      </c>
      <c r="C152" s="135"/>
      <c r="AH152" s="95"/>
      <c r="AI152" s="75"/>
      <c r="AQ152" s="64"/>
    </row>
    <row r="153" spans="2:43" s="7" customFormat="1" ht="12.75">
      <c r="B153" s="65" t="s">
        <v>598</v>
      </c>
      <c r="C153" s="135"/>
      <c r="AH153" s="95"/>
      <c r="AI153" s="75"/>
      <c r="AQ153" s="64"/>
    </row>
    <row r="154" spans="2:43" s="7" customFormat="1">
      <c r="B154" s="65" t="s">
        <v>599</v>
      </c>
      <c r="C154" s="135"/>
    </row>
    <row r="155" spans="2:43" s="7" customFormat="1">
      <c r="C155" s="135"/>
      <c r="AQ155" s="64"/>
    </row>
    <row r="156" spans="2:43" s="7" customFormat="1">
      <c r="C156" s="135"/>
    </row>
    <row r="157" spans="2:43" s="7" customFormat="1">
      <c r="B157" s="65"/>
      <c r="C157" s="135"/>
    </row>
    <row r="158" spans="2:43" s="7" customFormat="1">
      <c r="B158" s="65"/>
      <c r="C158" s="135"/>
    </row>
    <row r="159" spans="2:43" s="7" customFormat="1">
      <c r="B159" s="65" t="s">
        <v>717</v>
      </c>
      <c r="C159" s="135"/>
    </row>
    <row r="160" spans="2:43" s="7" customFormat="1">
      <c r="B160" s="65" t="s">
        <v>719</v>
      </c>
      <c r="C160" s="135"/>
    </row>
    <row r="161" spans="2:43" s="7" customFormat="1">
      <c r="B161" s="133" t="s">
        <v>726</v>
      </c>
      <c r="C161" s="135"/>
    </row>
    <row r="162" spans="2:43" s="7" customFormat="1">
      <c r="C162" s="135"/>
    </row>
    <row r="163" spans="2:43" s="7" customFormat="1">
      <c r="C163" s="135"/>
    </row>
    <row r="165" spans="2:43">
      <c r="B165" s="73" t="s">
        <v>365</v>
      </c>
      <c r="F165" s="56">
        <v>0</v>
      </c>
      <c r="G165" s="57">
        <v>0</v>
      </c>
      <c r="H165" s="56">
        <v>0</v>
      </c>
      <c r="I165" s="57">
        <v>0</v>
      </c>
      <c r="J165" s="56">
        <v>0</v>
      </c>
      <c r="K165" s="57">
        <v>0</v>
      </c>
      <c r="L165" s="56">
        <v>0</v>
      </c>
      <c r="M165" s="57">
        <v>0</v>
      </c>
      <c r="N165" s="56">
        <v>0</v>
      </c>
      <c r="O165" s="57">
        <v>0</v>
      </c>
      <c r="P165" s="58">
        <f>+F165+H165+J165+L165+N165</f>
        <v>0</v>
      </c>
      <c r="Q165" s="59">
        <f>+G165+I165+K165+M165+O165</f>
        <v>0</v>
      </c>
      <c r="R165" s="56">
        <v>0</v>
      </c>
      <c r="S165" s="56">
        <v>0</v>
      </c>
      <c r="T165" s="56">
        <v>0</v>
      </c>
      <c r="U165" s="56">
        <v>0</v>
      </c>
      <c r="V165" s="56">
        <v>0</v>
      </c>
      <c r="W165" s="60">
        <f>+SUM(R165:V165)</f>
        <v>0</v>
      </c>
      <c r="X165" s="56">
        <v>0</v>
      </c>
      <c r="Y165" s="56">
        <v>0</v>
      </c>
      <c r="Z165" s="56">
        <v>0</v>
      </c>
      <c r="AA165" s="56">
        <v>0</v>
      </c>
      <c r="AB165" s="56">
        <v>0</v>
      </c>
      <c r="AC165" s="56">
        <v>0</v>
      </c>
      <c r="AD165" s="56">
        <v>0</v>
      </c>
      <c r="AE165" s="56">
        <v>0</v>
      </c>
      <c r="AF165" s="56">
        <v>0</v>
      </c>
      <c r="AG165" s="56">
        <v>0</v>
      </c>
      <c r="AH165" s="60">
        <f>+SUM(X165:AG165)</f>
        <v>0</v>
      </c>
      <c r="AI165" s="56">
        <v>0</v>
      </c>
      <c r="AJ165" s="56">
        <v>0</v>
      </c>
      <c r="AK165" s="56">
        <v>0</v>
      </c>
      <c r="AL165" s="56">
        <v>0</v>
      </c>
      <c r="AM165" s="56">
        <v>0</v>
      </c>
      <c r="AN165" s="56">
        <v>0</v>
      </c>
      <c r="AO165" s="56">
        <v>0</v>
      </c>
      <c r="AP165" s="60">
        <f>+SUM(AI165:AN165)</f>
        <v>0</v>
      </c>
      <c r="AQ165" s="61">
        <f>+P165+Q165+W165+AH165+AP165</f>
        <v>0</v>
      </c>
    </row>
    <row r="166" spans="2:43">
      <c r="B166" s="72" t="s">
        <v>366</v>
      </c>
      <c r="F166" s="56">
        <v>0</v>
      </c>
      <c r="G166" s="57">
        <v>0</v>
      </c>
      <c r="H166" s="56">
        <v>0</v>
      </c>
      <c r="I166" s="57">
        <v>0</v>
      </c>
      <c r="J166" s="56">
        <v>0</v>
      </c>
      <c r="K166" s="57">
        <v>0</v>
      </c>
      <c r="L166" s="56">
        <v>0</v>
      </c>
      <c r="M166" s="57">
        <v>0</v>
      </c>
      <c r="N166" s="56">
        <v>0</v>
      </c>
      <c r="O166" s="57">
        <v>0</v>
      </c>
      <c r="P166" s="58">
        <f>+F166+H166+J166+L166+N166</f>
        <v>0</v>
      </c>
      <c r="Q166" s="59">
        <f>+G166+I166+K166+M166+O166</f>
        <v>0</v>
      </c>
      <c r="R166" s="56">
        <v>0</v>
      </c>
      <c r="S166" s="56">
        <v>0</v>
      </c>
      <c r="T166" s="56">
        <v>0</v>
      </c>
      <c r="U166" s="56">
        <v>0</v>
      </c>
      <c r="V166" s="56">
        <v>0</v>
      </c>
      <c r="W166" s="60">
        <f>+SUM(R166:V166)</f>
        <v>0</v>
      </c>
      <c r="X166" s="56">
        <v>0</v>
      </c>
      <c r="Y166" s="56">
        <v>0</v>
      </c>
      <c r="Z166" s="56">
        <v>0</v>
      </c>
      <c r="AA166" s="56">
        <v>0</v>
      </c>
      <c r="AB166" s="56">
        <v>0</v>
      </c>
      <c r="AC166" s="56">
        <v>0</v>
      </c>
      <c r="AD166" s="56">
        <v>0</v>
      </c>
      <c r="AE166" s="56">
        <v>0</v>
      </c>
      <c r="AF166" s="56">
        <v>0</v>
      </c>
      <c r="AG166" s="56">
        <v>0</v>
      </c>
      <c r="AH166" s="60">
        <f>+SUM(X166:AG166)</f>
        <v>0</v>
      </c>
      <c r="AI166" s="56">
        <v>0</v>
      </c>
      <c r="AJ166" s="56">
        <v>0</v>
      </c>
      <c r="AK166" s="56">
        <v>0</v>
      </c>
      <c r="AL166" s="56">
        <v>0</v>
      </c>
      <c r="AM166" s="56">
        <v>0</v>
      </c>
      <c r="AN166" s="56">
        <v>0</v>
      </c>
      <c r="AO166" s="56">
        <v>0</v>
      </c>
      <c r="AP166" s="60">
        <f>+SUM(AI166:AN166)</f>
        <v>0</v>
      </c>
      <c r="AQ166" s="61">
        <f>+P166+Q166+W166+AH166+AP166</f>
        <v>0</v>
      </c>
    </row>
  </sheetData>
  <autoFilter ref="B12:AR154"/>
  <pageMargins left="0.34" right="0.15748031496062992" top="0.35" bottom="0.71" header="0" footer="0.36"/>
  <pageSetup paperSize="14" scale="75" orientation="landscape" horizontalDpi="4294967295" verticalDpi="4294967295" r:id="rId1"/>
  <headerFooter alignWithMargins="0">
    <oddFooter>&amp;R&amp;"Arial,Negrita"&amp;8&amp;P
&amp;F</oddFooter>
  </headerFooter>
  <colBreaks count="2" manualBreakCount="2">
    <brk id="23" max="168" man="1"/>
    <brk id="34" max="1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CONPES 179</vt:lpstr>
      <vt:lpstr>Formulario AP-4</vt:lpstr>
      <vt:lpstr>'Formulario AP-4'!Área_de_impresión</vt:lpstr>
      <vt:lpstr>Departamento</vt:lpstr>
      <vt:lpstr>Municipios_Certificados</vt:lpstr>
      <vt:lpstr>'Formulario AP-4'!Títulos_a_imprimir</vt:lpstr>
    </vt:vector>
  </TitlesOfParts>
  <Company>Direccion Seccional de Salud y Preteccion Social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JVARGASV</dc:creator>
  <cp:lastModifiedBy>lsosa</cp:lastModifiedBy>
  <cp:lastPrinted>2015-03-20T21:23:14Z</cp:lastPrinted>
  <dcterms:created xsi:type="dcterms:W3CDTF">2011-03-01T18:39:40Z</dcterms:created>
  <dcterms:modified xsi:type="dcterms:W3CDTF">2015-03-25T16:53:37Z</dcterms:modified>
</cp:coreProperties>
</file>